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\ФАКТ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Лист1!$B$14:$H$310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1" l="1"/>
  <c r="H285" i="1" l="1"/>
  <c r="H296" i="1"/>
  <c r="H244" i="1" l="1"/>
  <c r="H300" i="1"/>
  <c r="H299" i="1"/>
  <c r="H298" i="1"/>
  <c r="H286" i="1" l="1"/>
  <c r="H131" i="1" l="1"/>
  <c r="H297" i="1" l="1"/>
  <c r="H243" i="1"/>
  <c r="G309" i="1" l="1"/>
  <c r="H279" i="1" l="1"/>
  <c r="H280" i="1"/>
  <c r="H281" i="1"/>
  <c r="H187" i="1" l="1"/>
  <c r="H130" i="1"/>
  <c r="H166" i="1"/>
  <c r="H129" i="1" l="1"/>
  <c r="H156" i="1"/>
  <c r="H295" i="1" l="1"/>
  <c r="H186" i="1"/>
  <c r="H67" i="1"/>
  <c r="H228" i="1"/>
  <c r="H226" i="1"/>
  <c r="H201" i="1"/>
  <c r="H202" i="1"/>
  <c r="H163" i="1"/>
  <c r="H164" i="1"/>
  <c r="H165" i="1"/>
  <c r="H66" i="1" l="1"/>
  <c r="H162" i="1"/>
  <c r="H161" i="1"/>
  <c r="H185" i="1"/>
  <c r="H184" i="1"/>
  <c r="H128" i="1"/>
  <c r="H127" i="1"/>
  <c r="H159" i="1"/>
  <c r="H160" i="1"/>
  <c r="H158" i="1" l="1"/>
  <c r="H157" i="1"/>
  <c r="H155" i="1"/>
  <c r="H154" i="1"/>
  <c r="H242" i="1"/>
  <c r="H241" i="1"/>
  <c r="H153" i="1"/>
  <c r="H40" i="1"/>
  <c r="H152" i="1"/>
  <c r="H294" i="1"/>
  <c r="H65" i="1"/>
  <c r="H126" i="1"/>
  <c r="H293" i="1"/>
  <c r="H240" i="1"/>
  <c r="H39" i="1"/>
  <c r="H292" i="1"/>
  <c r="H239" i="1"/>
  <c r="H38" i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7" i="1"/>
  <c r="H229" i="1"/>
  <c r="H230" i="1"/>
  <c r="H231" i="1"/>
  <c r="H232" i="1"/>
  <c r="H233" i="1"/>
  <c r="H234" i="1"/>
  <c r="H235" i="1"/>
  <c r="H236" i="1"/>
  <c r="H237" i="1"/>
  <c r="H238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82" i="1"/>
  <c r="H283" i="1"/>
  <c r="H284" i="1"/>
  <c r="H287" i="1"/>
  <c r="H288" i="1"/>
  <c r="H289" i="1"/>
  <c r="H290" i="1"/>
  <c r="H291" i="1"/>
  <c r="H301" i="1"/>
  <c r="H302" i="1"/>
  <c r="H303" i="1"/>
  <c r="H304" i="1"/>
  <c r="H305" i="1"/>
  <c r="H306" i="1"/>
  <c r="H307" i="1"/>
  <c r="H308" i="1"/>
  <c r="H17" i="1"/>
  <c r="F309" i="1" l="1"/>
  <c r="H309" i="1" s="1"/>
  <c r="H312" i="1" l="1"/>
</calcChain>
</file>

<file path=xl/sharedStrings.xml><?xml version="1.0" encoding="utf-8"?>
<sst xmlns="http://schemas.openxmlformats.org/spreadsheetml/2006/main" count="1188" uniqueCount="457">
  <si>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</si>
  <si>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</si>
  <si>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</si>
  <si>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</si>
  <si>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</si>
  <si>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</si>
  <si>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</si>
  <si>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</si>
  <si>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</si>
  <si>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</si>
  <si>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</si>
  <si>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</si>
  <si>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</si>
  <si>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</si>
  <si>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</si>
  <si>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</si>
  <si>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</si>
  <si>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</si>
  <si>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</si>
  <si>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</si>
  <si>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</si>
  <si>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</si>
  <si>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</si>
  <si>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</si>
  <si>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</si>
  <si>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</si>
  <si>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</si>
  <si>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</si>
  <si>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</si>
  <si>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</si>
  <si>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</si>
  <si>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</si>
  <si>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</si>
  <si>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</si>
  <si>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</si>
  <si>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</si>
  <si>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</si>
  <si>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</si>
  <si>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</si>
  <si>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</si>
  <si>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</si>
  <si>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</si>
  <si>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</si>
  <si>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</si>
  <si>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</si>
  <si>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</si>
  <si>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</si>
  <si>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</si>
  <si>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</si>
  <si>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</si>
  <si>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</si>
  <si>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</si>
  <si>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</si>
  <si>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</si>
  <si>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</si>
  <si>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</si>
  <si>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</si>
  <si>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</si>
  <si>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</si>
  <si>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</si>
  <si>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</si>
  <si>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</si>
  <si>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</si>
  <si>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</si>
  <si>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</si>
  <si>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</si>
  <si>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</si>
  <si>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</si>
  <si>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</si>
  <si>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</si>
  <si>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</si>
  <si>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</si>
  <si>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</si>
  <si>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</si>
  <si>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</si>
  <si>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</si>
  <si>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</si>
  <si>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</si>
  <si>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</si>
  <si>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</si>
  <si>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</si>
  <si>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</si>
  <si>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</si>
  <si>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</si>
  <si>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</si>
  <si>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</si>
  <si>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</si>
  <si>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</si>
  <si>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</si>
  <si>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</si>
  <si>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</si>
  <si>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</si>
  <si>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</si>
  <si>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</si>
  <si>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</si>
  <si>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</si>
  <si>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</si>
  <si>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</si>
  <si>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</si>
  <si>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</si>
  <si>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</si>
  <si>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</si>
  <si>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</si>
  <si>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</si>
  <si>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</si>
  <si>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</si>
  <si>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</si>
  <si>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</si>
  <si>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</si>
  <si>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</si>
  <si>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</si>
  <si>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</si>
  <si>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</si>
  <si>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</si>
  <si>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</si>
  <si>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</si>
  <si>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</si>
  <si>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</si>
  <si>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</si>
  <si>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</si>
  <si>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</si>
  <si>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</si>
  <si>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</si>
  <si>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</si>
  <si>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</si>
  <si>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</si>
  <si>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</si>
  <si>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</si>
  <si>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</si>
  <si>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</si>
  <si>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</si>
  <si>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</si>
  <si>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</si>
  <si>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</si>
  <si>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</si>
  <si>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</si>
  <si>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</si>
  <si>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</si>
  <si>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</si>
  <si>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</si>
  <si>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</si>
  <si>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</si>
  <si>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</si>
  <si>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</si>
  <si>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</si>
  <si>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</si>
  <si>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</si>
  <si>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</si>
  <si>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</si>
  <si>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</si>
  <si>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</si>
  <si>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</si>
  <si>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</si>
  <si>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</si>
  <si>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</si>
  <si>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</si>
  <si>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</si>
  <si>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</si>
  <si>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</si>
  <si>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</si>
  <si>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</si>
  <si>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</si>
  <si>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</si>
  <si>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</si>
  <si>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</si>
  <si>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</si>
  <si>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</si>
  <si>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</si>
  <si>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</si>
  <si>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</si>
  <si>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</si>
  <si>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</si>
  <si>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</si>
  <si>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</si>
  <si>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</si>
  <si>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</si>
  <si>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</si>
  <si>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</si>
  <si>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</si>
  <si>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</si>
  <si>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</si>
  <si>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</si>
  <si>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</si>
  <si>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</si>
  <si>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</si>
  <si>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</si>
  <si>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</si>
  <si>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</si>
  <si>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</si>
  <si>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</si>
  <si>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</si>
  <si>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</si>
  <si>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</si>
  <si>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</si>
  <si>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</si>
  <si>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</si>
  <si>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Физические лица (Толмачёв)</t>
  </si>
  <si>
    <t>Толмачёв</t>
  </si>
  <si>
    <t xml:space="preserve">Общество с ограниченной ответственностью «Альянс»  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</si>
  <si>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</si>
  <si>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</si>
  <si>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</si>
  <si>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</si>
  <si>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</si>
  <si>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</si>
  <si>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</si>
  <si>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</si>
  <si>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</si>
  <si>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</si>
  <si>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</si>
  <si>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</si>
  <si>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</si>
  <si>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</si>
  <si>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</si>
  <si>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</si>
  <si>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</si>
  <si>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</si>
  <si>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</si>
  <si>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</si>
  <si>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</si>
  <si>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</si>
  <si>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</si>
  <si>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</si>
  <si>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</si>
  <si>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</si>
  <si>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</si>
  <si>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</si>
  <si>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</si>
  <si>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</si>
  <si>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</si>
  <si>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</si>
  <si>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</si>
  <si>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</si>
  <si>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</si>
  <si>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</si>
  <si>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</si>
  <si>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</si>
  <si>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</si>
  <si>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</si>
  <si>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</si>
  <si>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</si>
  <si>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</si>
  <si>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</si>
  <si>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</si>
  <si>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</si>
  <si>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</si>
  <si>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</si>
  <si>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</si>
  <si>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</si>
  <si>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</si>
  <si>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</si>
  <si>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</si>
  <si>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</si>
  <si>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</si>
  <si>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</si>
  <si>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</si>
  <si>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</si>
  <si>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</si>
  <si>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</si>
  <si>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</si>
  <si>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</si>
  <si>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</si>
  <si>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</si>
  <si>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</si>
  <si>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</si>
  <si>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</si>
  <si>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</si>
  <si>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</si>
  <si>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</si>
  <si>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</si>
  <si>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</si>
  <si>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</si>
  <si>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</si>
  <si>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</si>
  <si>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</si>
  <si>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</si>
  <si>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</si>
  <si>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</si>
  <si>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</si>
  <si>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</si>
  <si>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</si>
  <si>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</si>
  <si>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</si>
  <si>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</si>
  <si>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</si>
  <si>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</si>
  <si>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</si>
  <si>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</si>
  <si>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</si>
  <si>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</si>
  <si>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</si>
  <si>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</si>
  <si>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</si>
  <si>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</si>
  <si>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</si>
  <si>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</si>
  <si>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</si>
  <si>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</si>
  <si>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</si>
  <si>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</si>
  <si>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</si>
  <si>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</si>
  <si>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</si>
  <si>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</si>
  <si>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</si>
  <si>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</si>
  <si>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</si>
  <si>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</si>
  <si>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</si>
  <si>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</si>
  <si>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</si>
  <si>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</si>
  <si>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</si>
  <si>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</si>
  <si>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</si>
  <si>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</si>
  <si>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</si>
  <si>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</si>
  <si>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</si>
  <si>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</si>
  <si>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</si>
  <si>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</si>
  <si>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</si>
  <si>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</si>
  <si>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</si>
  <si>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</si>
  <si>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</si>
  <si>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</si>
  <si>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</si>
  <si>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</si>
  <si>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</si>
  <si>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</si>
  <si>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</si>
  <si>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</si>
  <si>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</si>
  <si>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</si>
  <si>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</si>
  <si>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</si>
  <si>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</si>
  <si>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</si>
  <si>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</si>
  <si>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</si>
  <si>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</si>
  <si>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</si>
  <si>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</si>
  <si>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</si>
  <si>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</si>
  <si>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</si>
  <si>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Государственное автономное учреждение дополнительного образования Новосибирской области "Областной центр развития творчества детей и юношества"</t>
  </si>
  <si>
    <t>ГАУ ДО НСО "ОЦРТДИЮ"</t>
  </si>
  <si>
    <t>Общество с ограниченной ответственностью "Специализированный застройщик "Союз-Инвест"</t>
  </si>
  <si>
    <t>ООО "СЗ "Союз-Инвест"</t>
  </si>
  <si>
    <t>Общество с ограниченной ответственностью "Эдем"</t>
  </si>
  <si>
    <t>ООО "Эдем"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</si>
  <si>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</si>
  <si>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</si>
  <si>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отвественностью "Сибирская Перспектива"</t>
  </si>
  <si>
    <t>ООО "Сибирская Перспектива"</t>
  </si>
  <si>
    <t>Муниципальное казенное учреждение культурный центр "Мочище"</t>
  </si>
  <si>
    <t>МКУ КУ "Мочище"</t>
  </si>
  <si>
    <t>Индивидуальный предприниматель Охлопков Александр Николаевич</t>
  </si>
  <si>
    <t>ИП Охлопков А.Н.</t>
  </si>
  <si>
    <t>Общество с ограниченной ответственностью "ТехноСтрой"</t>
  </si>
  <si>
    <t>ООО "ТехноСтрой"</t>
  </si>
  <si>
    <t>Паньков Виктор Иванович (Физические лица)</t>
  </si>
  <si>
    <t>Общество с ограниченной ответственностью "ЛВЛДОМ.РФ"</t>
  </si>
  <si>
    <t>ООО "ЛВЛДОМ.РФ"</t>
  </si>
  <si>
    <t>Николаев Василий Григорьевич (Физические лица)</t>
  </si>
  <si>
    <t>Николаевв В.Г.</t>
  </si>
  <si>
    <t>Оющество с ограниченной отвтственностью Производственно-строительная компания "Топ Стиль"</t>
  </si>
  <si>
    <t>ООО ПСК "Топ Стиль"</t>
  </si>
  <si>
    <t>ИП Дворяткин А.А.</t>
  </si>
  <si>
    <t>Логунов Вадим Николаевич (Физические лица)</t>
  </si>
  <si>
    <t>Логунов В.Н.</t>
  </si>
  <si>
    <t>Общество с ограниченной ответственностью Специализированный застройщик "Строительное управление "Западное"</t>
  </si>
  <si>
    <t>Общество с ограниченной ответственностью "СОВА"</t>
  </si>
  <si>
    <t>ООО "СОВА"</t>
  </si>
  <si>
    <t>Петров Евгений Иванович (Физические лица)</t>
  </si>
  <si>
    <t>Индивидуальный предприниматель Парчин Владимир Германович</t>
  </si>
  <si>
    <t>ИП Парчин В.Г.</t>
  </si>
  <si>
    <t>Индивидуальный предприниматель Арбатский Дмитрий Юрьевич</t>
  </si>
  <si>
    <t>ИП Арбатский Д.Ю.</t>
  </si>
  <si>
    <t>Общество с ограниченной ответственностью "Прометей"</t>
  </si>
  <si>
    <t>ООО "Прометей"</t>
  </si>
  <si>
    <t>Общество с ограниченной ответственностью "Имбиан Лаб"</t>
  </si>
  <si>
    <t>ООО "Имбиан Лаб"</t>
  </si>
  <si>
    <t>Матвейчук Вячеслав Владимирович (физические лица)</t>
  </si>
  <si>
    <t>Матвейчук В.В.</t>
  </si>
  <si>
    <t>Общество с ограниченной ответственностью "Союз-Энерго"</t>
  </si>
  <si>
    <t>ООО "Союз-Энерго"</t>
  </si>
  <si>
    <t>Муниципальное автономное учреждение города Новосибирска дополнительного образования спортивная школа "Центр зимних видов спорта"</t>
  </si>
  <si>
    <t>МАУДО СШОР "Центр зимних видов спорта"</t>
  </si>
  <si>
    <t>Индивидуальный предпрниматель Густов Алексей Александрович</t>
  </si>
  <si>
    <t>ИП Густов А.А.</t>
  </si>
  <si>
    <t>Индивидуальный предприниматель Киселев Александр Александрович</t>
  </si>
  <si>
    <t>ИП Киселев А.А.</t>
  </si>
  <si>
    <t>Черепахин А.М.</t>
  </si>
  <si>
    <t>Черепахин Андрей Михайлович (Физические лица)</t>
  </si>
  <si>
    <t>ООО "БТК"</t>
  </si>
  <si>
    <t>Общество с ограниченной ответственность "БТК"</t>
  </si>
  <si>
    <t>Общество с ограниченной ответственностью "Клён и Н"</t>
  </si>
  <si>
    <t>ООО "Клён и Н"</t>
  </si>
  <si>
    <t xml:space="preserve">Общество с ограниченной ответственностью "Технопарк Ново-Николаевский" </t>
  </si>
  <si>
    <t>"ТНН" ООО</t>
  </si>
  <si>
    <t>Петров Е.И.</t>
  </si>
  <si>
    <t>МУП ЖКХ Комбинат Барышевский (с. Марусино, к.н.з.у. 54:19:022301:10255 школа)</t>
  </si>
  <si>
    <t>МУП ЖКХ Комбинат Барышевский (с. Марусино, ул. Комсомольская, з.у. № 10; к.н.з. 54:19:020202:1916 БМК для яслей-сада))</t>
  </si>
  <si>
    <t>ООО «УК СОБЕР»</t>
  </si>
  <si>
    <t>Общество с ограниченной ответственностью УК СОБЕР» (г. Новосибирск, ул. Берестяная, к.н.зд. 54:35:082265:2050)</t>
  </si>
  <si>
    <t>АО «Оммет»</t>
  </si>
  <si>
    <t>Общество с ограниченной отвественностью "Терра Мастер"(с. Маруино, ул. Автомобилистов 7/7)</t>
  </si>
  <si>
    <t>Общество с ограниченной отвественностью "Терра Мастер"(Криводановский с/с, тер. Промышленная зона, зд. 28)</t>
  </si>
  <si>
    <t>Общество с ограниченной ответственностью "Специализированный застройщик "Дивногорский"</t>
  </si>
  <si>
    <t>ООО "СЗ "Дивногорский"</t>
  </si>
  <si>
    <t>Физические лица (Маклаков ) (с. Верх-Тула, ул. Советская, д. 1/1)</t>
  </si>
  <si>
    <t>Физические лица (Маклаков ) (п. Крупской, ул. Школьная, д. 23 магазин)</t>
  </si>
  <si>
    <t>Общество с ограниченной ответственностью "Про-МК"</t>
  </si>
  <si>
    <t>ООО "Про-МК"</t>
  </si>
  <si>
    <t>Общество с ограниченной ответственностью "Петрович АВ"</t>
  </si>
  <si>
    <t>ООО "Петрович АВ"</t>
  </si>
  <si>
    <t>Индивидуальный предприниматель Мартиросян Артур Акопович</t>
  </si>
  <si>
    <t>ИП Мартиросян А.А.</t>
  </si>
  <si>
    <t>ООО СЗ "СУ-Западное"
( ул. Ватутина, к.н.з.у. 54:35:052360:148)</t>
  </si>
  <si>
    <t>ООО СЗ "СУ-Западное"
(ул. Пригородная, д. (15)</t>
  </si>
  <si>
    <t>Общество с ограниченной ответственностью "Альянс" (г. Новосибирск, ул. Легендарная, з. 18 магазин)</t>
  </si>
  <si>
    <t>ООО "Альянс"</t>
  </si>
  <si>
    <t>"Альянс" ООО (ул. Боьлшая, к.н.з.у. 54:35:061060:1966)</t>
  </si>
  <si>
    <t>Общество с ограниченной ответственностью "Хвоя. Сити"</t>
  </si>
  <si>
    <t>ООО "Хвоя. Сити"</t>
  </si>
  <si>
    <t>ООО "Проект Девелопмент"</t>
  </si>
  <si>
    <t>Замылин Николай Васильевич</t>
  </si>
  <si>
    <t>Замылин Николай Васильевич (физические лица)</t>
  </si>
  <si>
    <t>Трофимова Н.А.</t>
  </si>
  <si>
    <t>Индивидуальный предприниматель Дворяткин Александр Александрович</t>
  </si>
  <si>
    <t>Муниципальное автономное учреждение дополнительного образования города Новосибирска "Спортивная школа по конному спорту"</t>
  </si>
  <si>
    <t>МАУ ДО "СШ по конному спорту"</t>
  </si>
  <si>
    <t>Общество с ограниченной ответственностью "МИР ЗЕЛЕНИ"</t>
  </si>
  <si>
    <t>ООО "МИР ЗЕЛЕНИ"</t>
  </si>
  <si>
    <t>Индивидуальный предпрниматель Квинт Аедрей Юрьевич</t>
  </si>
  <si>
    <t>ИП Квинт А.Ю.</t>
  </si>
  <si>
    <t>Общество с ограниченной ответственностью "Корпорация АйПи"</t>
  </si>
  <si>
    <t>ООО "Корпорация АйПи"</t>
  </si>
  <si>
    <t>Индивидуальный предприниматель Гончаренко Василий Витаьевич</t>
  </si>
  <si>
    <t>ИП Гончаренко В.В.</t>
  </si>
  <si>
    <t>Индивидуальный предприниматель Николаев Александр Васильевич</t>
  </si>
  <si>
    <t>ИП Николаев А.В.</t>
  </si>
  <si>
    <t>Индивидуальный предприниматель Мотря Николай Васильевич</t>
  </si>
  <si>
    <t>ИП Мотря Н.В.</t>
  </si>
  <si>
    <t>Общество с ограниченной ответственностью "Сибирский Гурман"</t>
  </si>
  <si>
    <t>за апрель 2026 года</t>
  </si>
  <si>
    <t>01.04.2026-30.04.2026</t>
  </si>
  <si>
    <t>Общество с ограниченной ответственностью «ТЕПЛОГРАД РСО»</t>
  </si>
  <si>
    <t>"ТЕПЛОГРАД РСО" ООО</t>
  </si>
  <si>
    <t>Пальчиков Григорий Васильевич</t>
  </si>
  <si>
    <t>Пальчиков Г.В.</t>
  </si>
  <si>
    <t>Общестоо с ограниченной ответственностью "Проект Девелопмент"</t>
  </si>
  <si>
    <t>Паньков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</si>
</sst>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/>
    <xf numFmtId="165" fontId="11" fillId="0" borderId="1" xfId="0" applyNumberFormat="1" applyFont="1" applyBorder="1" applyAlignment="1" applyProtection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3"/>
  <sheetViews>
    <sheetView tabSelected="1" zoomScale="66" zoomScaleNormal="66" workbookViewId="0">
      <selection activeCell="J271" sqref="J271"/>
    </sheetView>
  </sheetViews>
  <sheetFormatPr defaultRowHeight="1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18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ht="15.75" x14ac:dyDescent="0.25">
      <c r="B1" s="4"/>
      <c r="C1" s="4"/>
      <c r="D1" s="4"/>
      <c r="E1" s="4"/>
      <c r="F1" s="3"/>
      <c r="G1" s="3"/>
      <c r="H1" s="5" t="s">
        <v>219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5">
      <c r="B2" s="4"/>
      <c r="C2" s="4"/>
      <c r="D2" s="4"/>
      <c r="E2" s="4"/>
      <c r="F2" s="4"/>
      <c r="G2" s="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x14ac:dyDescent="0.25">
      <c r="B3" s="4"/>
      <c r="C3" s="4"/>
      <c r="D3" s="4"/>
      <c r="E3" s="4"/>
      <c r="F3" s="4"/>
      <c r="G3" s="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3" customFormat="1" ht="15.75" x14ac:dyDescent="0.25">
      <c r="A4" s="51" t="s">
        <v>220</v>
      </c>
      <c r="B4" s="52"/>
      <c r="C4" s="52"/>
      <c r="D4" s="52"/>
      <c r="E4" s="52"/>
      <c r="F4" s="53"/>
      <c r="G4" s="43"/>
    </row>
    <row r="5" spans="1:20" s="23" customFormat="1" ht="15.75" x14ac:dyDescent="0.25">
      <c r="A5" s="51" t="s">
        <v>221</v>
      </c>
      <c r="B5" s="52"/>
      <c r="C5" s="52"/>
      <c r="D5" s="52"/>
      <c r="E5" s="52"/>
      <c r="F5" s="53"/>
      <c r="G5" s="43"/>
    </row>
    <row r="6" spans="1:20" s="23" customFormat="1" ht="15.75" x14ac:dyDescent="0.25">
      <c r="A6" s="51" t="s">
        <v>222</v>
      </c>
      <c r="B6" s="52"/>
      <c r="C6" s="52"/>
      <c r="D6" s="52"/>
      <c r="E6" s="52"/>
      <c r="F6" s="53"/>
      <c r="G6" s="43"/>
    </row>
    <row r="7" spans="1:20" s="23" customFormat="1" ht="15.75" x14ac:dyDescent="0.25">
      <c r="A7" s="51" t="s">
        <v>223</v>
      </c>
      <c r="B7" s="52"/>
      <c r="C7" s="52"/>
      <c r="D7" s="52"/>
      <c r="E7" s="52"/>
      <c r="F7" s="53"/>
      <c r="G7" s="43"/>
    </row>
    <row r="8" spans="1:20" s="25" customFormat="1" ht="15.75" x14ac:dyDescent="0.25">
      <c r="A8" s="24"/>
      <c r="B8" s="52" t="s">
        <v>224</v>
      </c>
      <c r="C8" s="52"/>
      <c r="D8" s="52"/>
      <c r="E8" s="52"/>
      <c r="F8" s="30"/>
      <c r="G8" s="30"/>
    </row>
    <row r="9" spans="1:20" s="26" customFormat="1" ht="10.5" x14ac:dyDescent="0.2">
      <c r="C9" s="54"/>
      <c r="D9" s="54"/>
      <c r="E9" s="54"/>
      <c r="F9" s="31"/>
      <c r="G9" s="31"/>
    </row>
    <row r="10" spans="1:20" s="23" customFormat="1" ht="15.75" x14ac:dyDescent="0.25">
      <c r="D10" s="55" t="s">
        <v>449</v>
      </c>
      <c r="E10" s="55"/>
      <c r="F10" s="32"/>
      <c r="G10" s="32"/>
    </row>
    <row r="11" spans="1:20" s="27" customFormat="1" ht="10.5" x14ac:dyDescent="0.25">
      <c r="D11" s="56"/>
      <c r="E11" s="56"/>
      <c r="F11" s="33"/>
      <c r="G11" s="33"/>
    </row>
    <row r="12" spans="1:20" s="25" customFormat="1" ht="15.75" x14ac:dyDescent="0.25">
      <c r="D12" s="57" t="s">
        <v>450</v>
      </c>
      <c r="E12" s="57"/>
      <c r="F12" s="34"/>
      <c r="G12" s="34"/>
    </row>
    <row r="13" spans="1:20" s="26" customFormat="1" ht="83.25" customHeight="1" x14ac:dyDescent="0.2">
      <c r="D13" s="54"/>
      <c r="E13" s="54"/>
      <c r="F13" s="45"/>
      <c r="G13" s="45"/>
      <c r="J13" s="45"/>
      <c r="K13" s="45"/>
    </row>
    <row r="14" spans="1:20" ht="23.25" x14ac:dyDescent="0.35">
      <c r="B14" s="4"/>
      <c r="C14" s="4"/>
      <c r="D14" s="4"/>
      <c r="E14" s="4"/>
      <c r="F14" s="4"/>
      <c r="G14" s="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35"/>
      <c r="O16" s="8"/>
      <c r="P16" s="6"/>
      <c r="Q16" s="6"/>
      <c r="R16" s="6"/>
      <c r="S16" s="6"/>
      <c r="T16" s="6"/>
    </row>
    <row r="17" spans="2:20" s="18" customFormat="1" ht="47.25" x14ac:dyDescent="0.25">
      <c r="B17" s="1" t="s">
        <v>124</v>
      </c>
      <c r="C17" s="1" t="s">
        <v>187</v>
      </c>
      <c r="D17" s="1" t="s">
        <v>187</v>
      </c>
      <c r="E17" s="1" t="s">
        <v>15</v>
      </c>
      <c r="F17" s="50">
        <v>2.14E-4</v>
      </c>
      <c r="G17" s="47">
        <v>2.3999999999999998E-4</v>
      </c>
      <c r="H17" s="19">
        <f>F17-G17</f>
        <v>-2.5999999999999981E-5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124</v>
      </c>
      <c r="C18" s="1" t="s">
        <v>281</v>
      </c>
      <c r="D18" s="1" t="s">
        <v>281</v>
      </c>
      <c r="E18" s="1" t="s">
        <v>15</v>
      </c>
      <c r="F18" s="50">
        <v>3.8290000000000004E-3</v>
      </c>
      <c r="G18" s="47">
        <v>4.3550000000000004E-3</v>
      </c>
      <c r="H18" s="19">
        <f t="shared" ref="H18:H85" si="0">F18-G18</f>
        <v>-5.2599999999999999E-4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124</v>
      </c>
      <c r="C19" s="1" t="s">
        <v>9</v>
      </c>
      <c r="D19" s="1" t="s">
        <v>8</v>
      </c>
      <c r="E19" s="1" t="s">
        <v>10</v>
      </c>
      <c r="F19" s="50">
        <v>0</v>
      </c>
      <c r="G19" s="47">
        <v>0</v>
      </c>
      <c r="H19" s="19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124</v>
      </c>
      <c r="C20" s="1" t="s">
        <v>39</v>
      </c>
      <c r="D20" s="1" t="s">
        <v>13</v>
      </c>
      <c r="E20" s="1" t="s">
        <v>14</v>
      </c>
      <c r="F20" s="50">
        <v>5.5E-2</v>
      </c>
      <c r="G20" s="47">
        <v>0</v>
      </c>
      <c r="H20" s="19">
        <f t="shared" si="0"/>
        <v>5.5E-2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124</v>
      </c>
      <c r="C21" s="1" t="s">
        <v>42</v>
      </c>
      <c r="D21" s="1" t="s">
        <v>41</v>
      </c>
      <c r="E21" s="1" t="s">
        <v>15</v>
      </c>
      <c r="F21" s="50">
        <v>1.093E-3</v>
      </c>
      <c r="G21" s="47">
        <v>1.0809999999999999E-3</v>
      </c>
      <c r="H21" s="19">
        <f t="shared" si="0"/>
        <v>1.2000000000000075E-5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124</v>
      </c>
      <c r="C22" s="1" t="s">
        <v>175</v>
      </c>
      <c r="D22" s="1" t="s">
        <v>173</v>
      </c>
      <c r="E22" s="1" t="s">
        <v>15</v>
      </c>
      <c r="F22" s="50">
        <v>1.4750000000000002E-3</v>
      </c>
      <c r="G22" s="47">
        <v>1.34E-3</v>
      </c>
      <c r="H22" s="19">
        <f t="shared" si="0"/>
        <v>1.3500000000000014E-4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124</v>
      </c>
      <c r="C23" s="1" t="s">
        <v>174</v>
      </c>
      <c r="D23" s="1" t="s">
        <v>159</v>
      </c>
      <c r="E23" s="1" t="s">
        <v>15</v>
      </c>
      <c r="F23" s="50">
        <v>3.2930000000000004E-3</v>
      </c>
      <c r="G23" s="47">
        <v>3.8830000000000002E-3</v>
      </c>
      <c r="H23" s="19">
        <f t="shared" si="0"/>
        <v>-5.8999999999999981E-4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124</v>
      </c>
      <c r="C24" s="1" t="s">
        <v>37</v>
      </c>
      <c r="D24" s="1" t="s">
        <v>160</v>
      </c>
      <c r="E24" s="1" t="s">
        <v>15</v>
      </c>
      <c r="F24" s="50">
        <v>5.9410000000000001E-3</v>
      </c>
      <c r="G24" s="47">
        <v>5.391E-3</v>
      </c>
      <c r="H24" s="19">
        <f t="shared" si="0"/>
        <v>5.5000000000000014E-4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124</v>
      </c>
      <c r="C25" s="1" t="s">
        <v>38</v>
      </c>
      <c r="D25" s="1" t="s">
        <v>11</v>
      </c>
      <c r="E25" s="1" t="s">
        <v>10</v>
      </c>
      <c r="F25" s="50">
        <v>5.9999999999999995E-4</v>
      </c>
      <c r="G25" s="47">
        <v>5.04E-4</v>
      </c>
      <c r="H25" s="19">
        <f t="shared" si="0"/>
        <v>9.5999999999999948E-5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124</v>
      </c>
      <c r="C26" s="1" t="s">
        <v>116</v>
      </c>
      <c r="D26" s="1" t="s">
        <v>12</v>
      </c>
      <c r="E26" s="1" t="s">
        <v>14</v>
      </c>
      <c r="F26" s="50">
        <v>7.685E-3</v>
      </c>
      <c r="G26" s="47">
        <v>6.6810000000000003E-3</v>
      </c>
      <c r="H26" s="19">
        <f t="shared" si="0"/>
        <v>1.0039999999999997E-3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124</v>
      </c>
      <c r="C27" s="1" t="s">
        <v>188</v>
      </c>
      <c r="D27" s="1" t="s">
        <v>188</v>
      </c>
      <c r="E27" s="1" t="s">
        <v>14</v>
      </c>
      <c r="F27" s="50">
        <v>6.7400000000000003E-3</v>
      </c>
      <c r="G27" s="47">
        <v>9.5139999999999999E-3</v>
      </c>
      <c r="H27" s="19">
        <f t="shared" si="0"/>
        <v>-2.7739999999999996E-3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124</v>
      </c>
      <c r="C28" s="1" t="s">
        <v>170</v>
      </c>
      <c r="D28" s="1" t="s">
        <v>171</v>
      </c>
      <c r="E28" s="1" t="s">
        <v>10</v>
      </c>
      <c r="F28" s="50">
        <v>1.7100000000000001E-4</v>
      </c>
      <c r="G28" s="47">
        <v>1.9100000000000001E-4</v>
      </c>
      <c r="H28" s="19">
        <f t="shared" si="0"/>
        <v>-1.9999999999999998E-5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124</v>
      </c>
      <c r="C29" s="1" t="s">
        <v>149</v>
      </c>
      <c r="D29" s="1" t="s">
        <v>107</v>
      </c>
      <c r="E29" s="1" t="s">
        <v>264</v>
      </c>
      <c r="F29" s="50">
        <v>9.5829999999999999E-2</v>
      </c>
      <c r="G29" s="47">
        <v>0.117161</v>
      </c>
      <c r="H29" s="19">
        <f t="shared" si="0"/>
        <v>-2.1331000000000003E-2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124</v>
      </c>
      <c r="C30" s="1" t="s">
        <v>132</v>
      </c>
      <c r="D30" s="1" t="s">
        <v>131</v>
      </c>
      <c r="E30" s="1" t="s">
        <v>15</v>
      </c>
      <c r="F30" s="50">
        <v>7.8100000000000001E-4</v>
      </c>
      <c r="G30" s="47">
        <v>6.820000000000001E-4</v>
      </c>
      <c r="H30" s="19">
        <f t="shared" si="0"/>
        <v>9.8999999999999913E-5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124</v>
      </c>
      <c r="C31" s="1" t="s">
        <v>40</v>
      </c>
      <c r="D31" s="1" t="s">
        <v>153</v>
      </c>
      <c r="E31" s="1" t="s">
        <v>14</v>
      </c>
      <c r="F31" s="50">
        <v>5.2975000000000001E-2</v>
      </c>
      <c r="G31" s="47">
        <v>5.3737E-2</v>
      </c>
      <c r="H31" s="19">
        <f t="shared" si="0"/>
        <v>-7.6199999999999879E-4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124</v>
      </c>
      <c r="C32" s="1" t="s">
        <v>189</v>
      </c>
      <c r="D32" s="1" t="s">
        <v>190</v>
      </c>
      <c r="E32" s="1" t="s">
        <v>14</v>
      </c>
      <c r="F32" s="50">
        <v>1.2990999999999999E-2</v>
      </c>
      <c r="G32" s="47">
        <v>1.5096E-2</v>
      </c>
      <c r="H32" s="19">
        <f t="shared" si="0"/>
        <v>-2.105000000000001E-3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124</v>
      </c>
      <c r="C33" s="1" t="s">
        <v>300</v>
      </c>
      <c r="D33" s="1" t="s">
        <v>300</v>
      </c>
      <c r="E33" s="1" t="s">
        <v>14</v>
      </c>
      <c r="F33" s="50">
        <v>5.475E-2</v>
      </c>
      <c r="G33" s="47">
        <v>4.2969999999999996E-3</v>
      </c>
      <c r="H33" s="19">
        <f t="shared" si="0"/>
        <v>5.0452999999999998E-2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124</v>
      </c>
      <c r="C34" s="1" t="s">
        <v>302</v>
      </c>
      <c r="D34" s="1" t="s">
        <v>302</v>
      </c>
      <c r="E34" s="1" t="s">
        <v>10</v>
      </c>
      <c r="F34" s="50">
        <v>7.85E-4</v>
      </c>
      <c r="G34" s="47">
        <v>6.5800000000000006E-4</v>
      </c>
      <c r="H34" s="19">
        <f t="shared" si="0"/>
        <v>1.2699999999999994E-4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124</v>
      </c>
      <c r="C35" s="1" t="s">
        <v>311</v>
      </c>
      <c r="D35" s="1" t="s">
        <v>311</v>
      </c>
      <c r="E35" s="1" t="s">
        <v>10</v>
      </c>
      <c r="F35" s="50">
        <v>0</v>
      </c>
      <c r="G35" s="47">
        <v>3.1500000000000001E-4</v>
      </c>
      <c r="H35" s="19">
        <f t="shared" si="0"/>
        <v>-3.1500000000000001E-4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124</v>
      </c>
      <c r="C36" s="1" t="s">
        <v>312</v>
      </c>
      <c r="D36" s="1" t="s">
        <v>312</v>
      </c>
      <c r="E36" s="1" t="s">
        <v>15</v>
      </c>
      <c r="F36" s="50">
        <v>1.3440000000000001E-3</v>
      </c>
      <c r="G36" s="47">
        <v>6.4400000000000004E-4</v>
      </c>
      <c r="H36" s="19">
        <f t="shared" si="0"/>
        <v>7.000000000000001E-4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124</v>
      </c>
      <c r="C37" s="1" t="s">
        <v>314</v>
      </c>
      <c r="D37" s="1" t="s">
        <v>315</v>
      </c>
      <c r="E37" s="1" t="s">
        <v>15</v>
      </c>
      <c r="F37" s="50">
        <v>3.5400000000000002E-3</v>
      </c>
      <c r="G37" s="47">
        <v>3.1709999999999998E-3</v>
      </c>
      <c r="H37" s="19">
        <f t="shared" si="0"/>
        <v>3.690000000000004E-4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8" customFormat="1" ht="63" x14ac:dyDescent="0.25">
      <c r="B38" s="1" t="s">
        <v>124</v>
      </c>
      <c r="C38" s="1" t="s">
        <v>348</v>
      </c>
      <c r="D38" s="1" t="s">
        <v>349</v>
      </c>
      <c r="E38" s="1" t="s">
        <v>14</v>
      </c>
      <c r="F38" s="37"/>
      <c r="G38" s="47">
        <v>1.2824E-2</v>
      </c>
      <c r="H38" s="19">
        <f t="shared" si="0"/>
        <v>-1.2824E-2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8" customFormat="1" ht="33" customHeight="1" x14ac:dyDescent="0.25">
      <c r="B39" s="1" t="s">
        <v>124</v>
      </c>
      <c r="C39" s="1" t="s">
        <v>352</v>
      </c>
      <c r="D39" s="1" t="s">
        <v>353</v>
      </c>
      <c r="E39" s="1" t="s">
        <v>14</v>
      </c>
      <c r="F39" s="37"/>
      <c r="G39" s="47">
        <v>9.1700000000000006E-4</v>
      </c>
      <c r="H39" s="19">
        <f t="shared" si="0"/>
        <v>-9.1700000000000006E-4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8" customFormat="1" ht="33" customHeight="1" x14ac:dyDescent="0.25">
      <c r="B40" s="1" t="s">
        <v>124</v>
      </c>
      <c r="C40" s="1" t="s">
        <v>365</v>
      </c>
      <c r="D40" s="1" t="s">
        <v>366</v>
      </c>
      <c r="E40" s="1" t="s">
        <v>15</v>
      </c>
      <c r="F40" s="37"/>
      <c r="G40" s="47">
        <v>9.3300000000000002E-4</v>
      </c>
      <c r="H40" s="19">
        <f t="shared" si="0"/>
        <v>-9.3300000000000002E-4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124</v>
      </c>
      <c r="C41" s="1" t="s">
        <v>125</v>
      </c>
      <c r="D41" s="1" t="s">
        <v>126</v>
      </c>
      <c r="E41" s="1" t="s">
        <v>34</v>
      </c>
      <c r="F41" s="50">
        <v>3.7122000000000002E-2</v>
      </c>
      <c r="G41" s="49">
        <v>5.2585449999999992E-2</v>
      </c>
      <c r="H41" s="19">
        <f t="shared" si="0"/>
        <v>-1.546344999999999E-2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8" customFormat="1" ht="31.5" customHeight="1" x14ac:dyDescent="0.25">
      <c r="B42" s="1" t="s">
        <v>124</v>
      </c>
      <c r="C42" s="1" t="s">
        <v>125</v>
      </c>
      <c r="D42" s="1" t="s">
        <v>126</v>
      </c>
      <c r="E42" s="1" t="s">
        <v>127</v>
      </c>
      <c r="F42" s="50">
        <v>0.79880700000000004</v>
      </c>
      <c r="G42" s="49">
        <v>0.95619419999999988</v>
      </c>
      <c r="H42" s="19">
        <f t="shared" si="0"/>
        <v>-0.15738719999999984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123</v>
      </c>
      <c r="C43" s="1" t="s">
        <v>191</v>
      </c>
      <c r="D43" s="1" t="s">
        <v>192</v>
      </c>
      <c r="E43" s="1" t="s">
        <v>34</v>
      </c>
      <c r="F43" s="50">
        <v>3.97E-4</v>
      </c>
      <c r="G43" s="47">
        <v>6.4999999999999997E-4</v>
      </c>
      <c r="H43" s="19">
        <f t="shared" si="0"/>
        <v>-2.5299999999999997E-4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8" customFormat="1" ht="31.5" x14ac:dyDescent="0.25">
      <c r="B44" s="1" t="s">
        <v>123</v>
      </c>
      <c r="C44" s="1" t="s">
        <v>256</v>
      </c>
      <c r="D44" s="1" t="s">
        <v>257</v>
      </c>
      <c r="E44" s="1" t="s">
        <v>10</v>
      </c>
      <c r="F44" s="50">
        <v>6.0000000000000002E-6</v>
      </c>
      <c r="G44" s="47">
        <v>1.9000000000000001E-5</v>
      </c>
      <c r="H44" s="19">
        <f t="shared" si="0"/>
        <v>-1.3000000000000001E-5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8" customFormat="1" ht="31.5" customHeight="1" x14ac:dyDescent="0.25">
      <c r="B45" s="1" t="s">
        <v>123</v>
      </c>
      <c r="C45" s="1" t="s">
        <v>193</v>
      </c>
      <c r="D45" s="1" t="s">
        <v>194</v>
      </c>
      <c r="E45" s="1" t="s">
        <v>34</v>
      </c>
      <c r="F45" s="50">
        <v>1.8730000000000001E-3</v>
      </c>
      <c r="G45" s="47">
        <v>2.0240000000000002E-3</v>
      </c>
      <c r="H45" s="19">
        <f t="shared" si="0"/>
        <v>-1.5100000000000009E-4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8" customFormat="1" ht="31.5" x14ac:dyDescent="0.25">
      <c r="B46" s="1" t="s">
        <v>123</v>
      </c>
      <c r="C46" s="1" t="s">
        <v>258</v>
      </c>
      <c r="D46" s="1" t="s">
        <v>258</v>
      </c>
      <c r="E46" s="1" t="s">
        <v>34</v>
      </c>
      <c r="F46" s="50">
        <v>1.1134E-2</v>
      </c>
      <c r="G46" s="47">
        <v>1.2286E-2</v>
      </c>
      <c r="H46" s="19">
        <f t="shared" si="0"/>
        <v>-1.1520000000000002E-3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8" customFormat="1" ht="31.5" customHeight="1" x14ac:dyDescent="0.25">
      <c r="B47" s="1" t="s">
        <v>123</v>
      </c>
      <c r="C47" s="1" t="s">
        <v>44</v>
      </c>
      <c r="D47" s="1" t="s">
        <v>43</v>
      </c>
      <c r="E47" s="1" t="s">
        <v>14</v>
      </c>
      <c r="F47" s="50">
        <v>9.7780000000000002E-3</v>
      </c>
      <c r="G47" s="47">
        <v>7.4070000000000004E-3</v>
      </c>
      <c r="H47" s="19">
        <f t="shared" si="0"/>
        <v>2.3709999999999998E-3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123</v>
      </c>
      <c r="C48" s="1" t="s">
        <v>332</v>
      </c>
      <c r="D48" s="1" t="s">
        <v>332</v>
      </c>
      <c r="E48" s="1" t="s">
        <v>15</v>
      </c>
      <c r="F48" s="50">
        <v>9.1E-4</v>
      </c>
      <c r="G48" s="47">
        <v>9.0200000000000002E-4</v>
      </c>
      <c r="H48" s="19">
        <f t="shared" si="0"/>
        <v>7.9999999999999776E-6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123</v>
      </c>
      <c r="C49" s="1" t="s">
        <v>259</v>
      </c>
      <c r="D49" s="1" t="s">
        <v>259</v>
      </c>
      <c r="E49" s="1" t="s">
        <v>14</v>
      </c>
      <c r="F49" s="50">
        <v>1.328E-3</v>
      </c>
      <c r="G49" s="47">
        <v>1.1299999999999999E-3</v>
      </c>
      <c r="H49" s="19">
        <f t="shared" si="0"/>
        <v>1.9800000000000004E-4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123</v>
      </c>
      <c r="C50" s="1" t="s">
        <v>260</v>
      </c>
      <c r="D50" s="1" t="s">
        <v>260</v>
      </c>
      <c r="E50" s="1" t="s">
        <v>34</v>
      </c>
      <c r="F50" s="50">
        <v>2.4899999999999998E-4</v>
      </c>
      <c r="G50" s="47">
        <v>2.8899999999999998E-4</v>
      </c>
      <c r="H50" s="19">
        <f t="shared" si="0"/>
        <v>-3.9999999999999996E-5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8" customFormat="1" ht="31.5" customHeight="1" x14ac:dyDescent="0.25">
      <c r="B51" s="1" t="s">
        <v>123</v>
      </c>
      <c r="C51" s="1" t="s">
        <v>45</v>
      </c>
      <c r="D51" s="1" t="s">
        <v>16</v>
      </c>
      <c r="E51" s="1" t="s">
        <v>15</v>
      </c>
      <c r="F51" s="50">
        <v>3.006E-3</v>
      </c>
      <c r="G51" s="47">
        <v>3.006E-3</v>
      </c>
      <c r="H51" s="19">
        <f t="shared" si="0"/>
        <v>0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8" customFormat="1" ht="31.5" x14ac:dyDescent="0.25">
      <c r="B52" s="1" t="s">
        <v>123</v>
      </c>
      <c r="C52" s="1" t="s">
        <v>261</v>
      </c>
      <c r="D52" s="1" t="s">
        <v>261</v>
      </c>
      <c r="E52" s="1" t="s">
        <v>15</v>
      </c>
      <c r="F52" s="50">
        <v>2.5999999999999999E-3</v>
      </c>
      <c r="G52" s="47">
        <v>4.3E-3</v>
      </c>
      <c r="H52" s="19">
        <f t="shared" si="0"/>
        <v>-1.7000000000000001E-3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8" customFormat="1" ht="31.5" x14ac:dyDescent="0.25">
      <c r="B53" s="1" t="s">
        <v>123</v>
      </c>
      <c r="C53" s="1" t="s">
        <v>262</v>
      </c>
      <c r="D53" s="1" t="s">
        <v>262</v>
      </c>
      <c r="E53" s="1" t="s">
        <v>10</v>
      </c>
      <c r="F53" s="50">
        <v>1.1410999999999999E-2</v>
      </c>
      <c r="G53" s="47">
        <v>1.4525E-2</v>
      </c>
      <c r="H53" s="19">
        <f t="shared" si="0"/>
        <v>-3.1140000000000004E-3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8" customFormat="1" ht="31.5" x14ac:dyDescent="0.25">
      <c r="B54" s="1" t="s">
        <v>123</v>
      </c>
      <c r="C54" s="1" t="s">
        <v>263</v>
      </c>
      <c r="D54" s="1" t="s">
        <v>263</v>
      </c>
      <c r="E54" s="1" t="s">
        <v>264</v>
      </c>
      <c r="F54" s="50">
        <v>2.3999999999999998E-3</v>
      </c>
      <c r="G54" s="47">
        <v>2.5200000000000001E-3</v>
      </c>
      <c r="H54" s="19">
        <f t="shared" si="0"/>
        <v>-1.2000000000000031E-4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8" customFormat="1" ht="31.5" x14ac:dyDescent="0.25">
      <c r="B55" s="1" t="s">
        <v>123</v>
      </c>
      <c r="C55" s="1" t="s">
        <v>265</v>
      </c>
      <c r="D55" s="1" t="s">
        <v>265</v>
      </c>
      <c r="E55" s="1" t="s">
        <v>15</v>
      </c>
      <c r="F55" s="50">
        <v>9.1000000000000003E-5</v>
      </c>
      <c r="G55" s="47">
        <v>3.0800000000000001E-4</v>
      </c>
      <c r="H55" s="19">
        <f t="shared" si="0"/>
        <v>-2.1700000000000002E-4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8" customFormat="1" ht="31.5" x14ac:dyDescent="0.25">
      <c r="B56" s="1" t="s">
        <v>123</v>
      </c>
      <c r="C56" s="1" t="s">
        <v>266</v>
      </c>
      <c r="D56" s="1" t="s">
        <v>266</v>
      </c>
      <c r="E56" s="1" t="s">
        <v>15</v>
      </c>
      <c r="F56" s="50">
        <v>0</v>
      </c>
      <c r="G56" s="47">
        <v>1.111E-3</v>
      </c>
      <c r="H56" s="19">
        <f t="shared" si="0"/>
        <v>-1.111E-3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8" customFormat="1" ht="31.5" customHeight="1" x14ac:dyDescent="0.25">
      <c r="B57" s="1" t="s">
        <v>123</v>
      </c>
      <c r="C57" s="1" t="s">
        <v>150</v>
      </c>
      <c r="D57" s="1" t="s">
        <v>115</v>
      </c>
      <c r="E57" s="1" t="s">
        <v>34</v>
      </c>
      <c r="F57" s="50">
        <v>7.3289999999999996E-3</v>
      </c>
      <c r="G57" s="47">
        <v>6.4080000000000005E-3</v>
      </c>
      <c r="H57" s="19">
        <f t="shared" si="0"/>
        <v>9.2099999999999908E-4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8" customFormat="1" ht="31.5" x14ac:dyDescent="0.25">
      <c r="B58" s="1" t="s">
        <v>123</v>
      </c>
      <c r="C58" s="1" t="s">
        <v>225</v>
      </c>
      <c r="D58" s="1" t="s">
        <v>225</v>
      </c>
      <c r="E58" s="1" t="s">
        <v>34</v>
      </c>
      <c r="F58" s="50">
        <v>4.6639999999999997E-3</v>
      </c>
      <c r="G58" s="47">
        <v>4.7619999999999997E-3</v>
      </c>
      <c r="H58" s="19">
        <f t="shared" si="0"/>
        <v>-9.7999999999999997E-5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8" customFormat="1" ht="78.75" customHeight="1" x14ac:dyDescent="0.25">
      <c r="B59" s="1" t="s">
        <v>123</v>
      </c>
      <c r="C59" s="1" t="s">
        <v>114</v>
      </c>
      <c r="D59" s="1" t="s">
        <v>113</v>
      </c>
      <c r="E59" s="1" t="s">
        <v>34</v>
      </c>
      <c r="F59" s="50">
        <v>1.2330000000000002E-3</v>
      </c>
      <c r="G59" s="47">
        <v>1.127E-3</v>
      </c>
      <c r="H59" s="19">
        <f t="shared" si="0"/>
        <v>1.0600000000000019E-4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8" customFormat="1" ht="31.5" customHeight="1" x14ac:dyDescent="0.25">
      <c r="B60" s="1" t="s">
        <v>123</v>
      </c>
      <c r="C60" s="1" t="s">
        <v>46</v>
      </c>
      <c r="D60" s="1" t="s">
        <v>47</v>
      </c>
      <c r="E60" s="1" t="s">
        <v>34</v>
      </c>
      <c r="F60" s="50">
        <v>1.2440000000000001E-3</v>
      </c>
      <c r="G60" s="47">
        <v>8.5300000000000003E-4</v>
      </c>
      <c r="H60" s="19">
        <f t="shared" si="0"/>
        <v>3.9100000000000007E-4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8" customFormat="1" ht="31.5" x14ac:dyDescent="0.25">
      <c r="B61" s="1" t="s">
        <v>123</v>
      </c>
      <c r="C61" s="1" t="s">
        <v>267</v>
      </c>
      <c r="D61" s="1" t="s">
        <v>267</v>
      </c>
      <c r="E61" s="1" t="s">
        <v>15</v>
      </c>
      <c r="F61" s="50">
        <v>1.4290000000000001E-3</v>
      </c>
      <c r="G61" s="47">
        <v>1.8260000000000001E-3</v>
      </c>
      <c r="H61" s="19">
        <f t="shared" si="0"/>
        <v>-3.97E-4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8" customFormat="1" ht="31.5" x14ac:dyDescent="0.25">
      <c r="B62" s="1" t="s">
        <v>123</v>
      </c>
      <c r="C62" s="1" t="s">
        <v>308</v>
      </c>
      <c r="D62" s="1" t="s">
        <v>307</v>
      </c>
      <c r="E62" s="1" t="s">
        <v>34</v>
      </c>
      <c r="F62" s="50">
        <v>7.0699999999999995E-4</v>
      </c>
      <c r="G62" s="47">
        <v>8.3900000000000001E-4</v>
      </c>
      <c r="H62" s="19">
        <f t="shared" si="0"/>
        <v>-1.3200000000000006E-4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8" customFormat="1" ht="31.5" x14ac:dyDescent="0.25">
      <c r="B63" s="1" t="s">
        <v>123</v>
      </c>
      <c r="C63" s="1" t="s">
        <v>310</v>
      </c>
      <c r="D63" s="1" t="s">
        <v>310</v>
      </c>
      <c r="E63" s="1" t="s">
        <v>14</v>
      </c>
      <c r="F63" s="50">
        <v>1.3460000000000002E-3</v>
      </c>
      <c r="G63" s="47">
        <v>2.1090000000000002E-3</v>
      </c>
      <c r="H63" s="19">
        <f t="shared" si="0"/>
        <v>-7.6300000000000001E-4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8" customFormat="1" ht="31.5" x14ac:dyDescent="0.25">
      <c r="B64" s="1" t="s">
        <v>123</v>
      </c>
      <c r="C64" s="1" t="s">
        <v>313</v>
      </c>
      <c r="D64" s="1" t="s">
        <v>313</v>
      </c>
      <c r="E64" s="1" t="s">
        <v>34</v>
      </c>
      <c r="F64" s="50">
        <v>2.0369999999999997E-3</v>
      </c>
      <c r="G64" s="47">
        <v>1.818E-3</v>
      </c>
      <c r="H64" s="19">
        <f t="shared" si="0"/>
        <v>2.1899999999999979E-4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8" customFormat="1" ht="31.5" x14ac:dyDescent="0.25">
      <c r="B65" s="1" t="s">
        <v>123</v>
      </c>
      <c r="C65" s="1" t="s">
        <v>360</v>
      </c>
      <c r="D65" s="1" t="s">
        <v>361</v>
      </c>
      <c r="E65" s="1" t="s">
        <v>15</v>
      </c>
      <c r="F65" s="50"/>
      <c r="G65" s="47">
        <v>1.054E-3</v>
      </c>
      <c r="H65" s="19">
        <f t="shared" si="0"/>
        <v>-1.054E-3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8" customFormat="1" ht="31.5" x14ac:dyDescent="0.25">
      <c r="B66" s="1" t="s">
        <v>123</v>
      </c>
      <c r="C66" s="1" t="s">
        <v>392</v>
      </c>
      <c r="D66" s="1" t="s">
        <v>393</v>
      </c>
      <c r="E66" s="1" t="s">
        <v>34</v>
      </c>
      <c r="F66" s="50">
        <v>0</v>
      </c>
      <c r="G66" s="47">
        <v>7.1599999999999995E-4</v>
      </c>
      <c r="H66" s="19">
        <f t="shared" si="0"/>
        <v>-7.1599999999999995E-4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8" customFormat="1" ht="31.5" x14ac:dyDescent="0.25">
      <c r="B67" s="1" t="s">
        <v>123</v>
      </c>
      <c r="C67" s="1" t="s">
        <v>416</v>
      </c>
      <c r="D67" s="1" t="s">
        <v>417</v>
      </c>
      <c r="E67" s="1" t="s">
        <v>14</v>
      </c>
      <c r="F67" s="37"/>
      <c r="G67" s="47">
        <v>4.7710000000000001E-3</v>
      </c>
      <c r="H67" s="19">
        <f t="shared" si="0"/>
        <v>-4.7710000000000001E-3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8" customFormat="1" ht="31.5" x14ac:dyDescent="0.25">
      <c r="B68" s="1" t="s">
        <v>123</v>
      </c>
      <c r="C68" s="1" t="s">
        <v>453</v>
      </c>
      <c r="D68" s="1" t="s">
        <v>454</v>
      </c>
      <c r="E68" s="1" t="s">
        <v>14</v>
      </c>
      <c r="F68" s="37"/>
      <c r="G68" s="47">
        <v>0</v>
      </c>
      <c r="H68" s="19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8" customFormat="1" ht="31.5" customHeight="1" x14ac:dyDescent="0.25">
      <c r="B69" s="1" t="s">
        <v>123</v>
      </c>
      <c r="C69" s="1" t="s">
        <v>125</v>
      </c>
      <c r="D69" s="1" t="s">
        <v>126</v>
      </c>
      <c r="E69" s="1" t="s">
        <v>34</v>
      </c>
      <c r="F69" s="50">
        <v>0.58731599999999995</v>
      </c>
      <c r="G69" s="49">
        <v>0.60085252</v>
      </c>
      <c r="H69" s="19">
        <f t="shared" si="0"/>
        <v>-1.3536520000000052E-2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8" customFormat="1" ht="31.5" x14ac:dyDescent="0.25">
      <c r="B70" s="1" t="s">
        <v>123</v>
      </c>
      <c r="C70" s="1" t="s">
        <v>125</v>
      </c>
      <c r="D70" s="1" t="s">
        <v>126</v>
      </c>
      <c r="E70" s="1" t="s">
        <v>127</v>
      </c>
      <c r="F70" s="50">
        <v>0.20530200000000001</v>
      </c>
      <c r="G70" s="49">
        <v>0.20370309</v>
      </c>
      <c r="H70" s="19">
        <f t="shared" si="0"/>
        <v>1.5989100000000089E-3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8" customFormat="1" ht="31.5" customHeight="1" x14ac:dyDescent="0.25">
      <c r="B71" s="1" t="s">
        <v>17</v>
      </c>
      <c r="C71" s="1" t="s">
        <v>18</v>
      </c>
      <c r="D71" s="1" t="s">
        <v>48</v>
      </c>
      <c r="E71" s="1" t="s">
        <v>34</v>
      </c>
      <c r="F71" s="50">
        <v>6.2000000000000003E-5</v>
      </c>
      <c r="G71" s="47">
        <v>2.323E-3</v>
      </c>
      <c r="H71" s="19">
        <f t="shared" si="0"/>
        <v>-2.261E-3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17</v>
      </c>
      <c r="C72" s="1" t="s">
        <v>125</v>
      </c>
      <c r="D72" s="1" t="s">
        <v>126</v>
      </c>
      <c r="E72" s="1" t="s">
        <v>127</v>
      </c>
      <c r="F72" s="50">
        <v>2.3536999999999999E-2</v>
      </c>
      <c r="G72" s="49">
        <v>4.5693440000000002E-2</v>
      </c>
      <c r="H72" s="19">
        <f t="shared" si="0"/>
        <v>-2.2156440000000003E-2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8" customFormat="1" ht="31.5" customHeight="1" x14ac:dyDescent="0.25">
      <c r="B73" s="1" t="s">
        <v>19</v>
      </c>
      <c r="C73" s="1" t="s">
        <v>253</v>
      </c>
      <c r="D73" s="1" t="s">
        <v>253</v>
      </c>
      <c r="E73" s="1" t="s">
        <v>10</v>
      </c>
      <c r="F73" s="50">
        <v>1.83E-4</v>
      </c>
      <c r="G73" s="47">
        <v>2.2700000000000002E-4</v>
      </c>
      <c r="H73" s="19">
        <f t="shared" si="0"/>
        <v>-4.4000000000000012E-5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8" customFormat="1" ht="31.5" customHeight="1" x14ac:dyDescent="0.25">
      <c r="B74" s="1" t="s">
        <v>19</v>
      </c>
      <c r="C74" s="1" t="s">
        <v>252</v>
      </c>
      <c r="D74" s="1" t="s">
        <v>252</v>
      </c>
      <c r="E74" s="1" t="s">
        <v>15</v>
      </c>
      <c r="F74" s="50">
        <v>1.436E-3</v>
      </c>
      <c r="G74" s="47">
        <v>9.8099999999999988E-4</v>
      </c>
      <c r="H74" s="19">
        <f t="shared" si="0"/>
        <v>4.5500000000000011E-4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19</v>
      </c>
      <c r="C75" s="1" t="s">
        <v>134</v>
      </c>
      <c r="D75" s="1" t="s">
        <v>133</v>
      </c>
      <c r="E75" s="1" t="s">
        <v>15</v>
      </c>
      <c r="F75" s="50">
        <v>1.47E-4</v>
      </c>
      <c r="G75" s="47">
        <v>1.74E-4</v>
      </c>
      <c r="H75" s="19">
        <f t="shared" si="0"/>
        <v>-2.7000000000000006E-5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8" customFormat="1" ht="31.5" customHeight="1" x14ac:dyDescent="0.25">
      <c r="B76" s="1" t="s">
        <v>19</v>
      </c>
      <c r="C76" s="1" t="s">
        <v>254</v>
      </c>
      <c r="D76" s="1" t="s">
        <v>255</v>
      </c>
      <c r="E76" s="1" t="s">
        <v>15</v>
      </c>
      <c r="F76" s="50">
        <v>1.1E-5</v>
      </c>
      <c r="G76" s="47">
        <v>2.4399999999999999E-4</v>
      </c>
      <c r="H76" s="19">
        <f t="shared" si="0"/>
        <v>-2.33E-4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8" customFormat="1" ht="15.75" customHeight="1" x14ac:dyDescent="0.25">
      <c r="B77" s="1" t="s">
        <v>19</v>
      </c>
      <c r="C77" s="1" t="s">
        <v>49</v>
      </c>
      <c r="D77" s="1" t="s">
        <v>20</v>
      </c>
      <c r="E77" s="1" t="s">
        <v>10</v>
      </c>
      <c r="F77" s="50">
        <v>1.5900000000000002E-4</v>
      </c>
      <c r="G77" s="47">
        <v>1.5900000000000002E-4</v>
      </c>
      <c r="H77" s="19">
        <f t="shared" si="0"/>
        <v>0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8" customFormat="1" ht="15.75" customHeight="1" x14ac:dyDescent="0.25">
      <c r="B78" s="1" t="s">
        <v>19</v>
      </c>
      <c r="C78" s="1" t="s">
        <v>195</v>
      </c>
      <c r="D78" s="1" t="s">
        <v>195</v>
      </c>
      <c r="E78" s="1" t="s">
        <v>15</v>
      </c>
      <c r="F78" s="50">
        <v>0</v>
      </c>
      <c r="G78" s="47">
        <v>1.7899999999999999E-4</v>
      </c>
      <c r="H78" s="19">
        <f t="shared" si="0"/>
        <v>-1.7899999999999999E-4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8" customFormat="1" ht="31.5" customHeight="1" x14ac:dyDescent="0.25">
      <c r="B79" s="1" t="s">
        <v>19</v>
      </c>
      <c r="C79" s="1" t="s">
        <v>118</v>
      </c>
      <c r="D79" s="1" t="s">
        <v>117</v>
      </c>
      <c r="E79" s="1" t="s">
        <v>15</v>
      </c>
      <c r="F79" s="50">
        <v>6.3400000000000001E-4</v>
      </c>
      <c r="G79" s="47">
        <v>6.0800000000000003E-4</v>
      </c>
      <c r="H79" s="19">
        <f t="shared" si="0"/>
        <v>2.5999999999999981E-5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8" customFormat="1" ht="49.5" customHeight="1" x14ac:dyDescent="0.25">
      <c r="B80" s="1" t="s">
        <v>19</v>
      </c>
      <c r="C80" s="1" t="s">
        <v>326</v>
      </c>
      <c r="D80" s="1" t="s">
        <v>306</v>
      </c>
      <c r="E80" s="1" t="s">
        <v>10</v>
      </c>
      <c r="F80" s="50">
        <v>1.6200000000000001E-4</v>
      </c>
      <c r="G80" s="47">
        <v>2.3400000000000002E-4</v>
      </c>
      <c r="H80" s="19">
        <f t="shared" si="0"/>
        <v>-7.2000000000000015E-5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8" customFormat="1" ht="31.5" customHeight="1" x14ac:dyDescent="0.25">
      <c r="B81" s="1" t="s">
        <v>19</v>
      </c>
      <c r="C81" s="1" t="s">
        <v>327</v>
      </c>
      <c r="D81" s="1" t="s">
        <v>306</v>
      </c>
      <c r="E81" s="1" t="s">
        <v>10</v>
      </c>
      <c r="F81" s="50">
        <v>3.9999999999999998E-6</v>
      </c>
      <c r="G81" s="47">
        <v>9.9999999999999995E-7</v>
      </c>
      <c r="H81" s="19">
        <f t="shared" si="0"/>
        <v>3.0000000000000001E-6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19</v>
      </c>
      <c r="C82" s="1" t="s">
        <v>317</v>
      </c>
      <c r="D82" s="1" t="s">
        <v>317</v>
      </c>
      <c r="E82" s="1" t="s">
        <v>10</v>
      </c>
      <c r="F82" s="50">
        <v>2.0100000000000001E-4</v>
      </c>
      <c r="G82" s="47">
        <v>3.0899999999999998E-4</v>
      </c>
      <c r="H82" s="19">
        <f t="shared" si="0"/>
        <v>-1.0799999999999997E-4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8" customFormat="1" ht="31.5" customHeight="1" x14ac:dyDescent="0.25">
      <c r="B83" s="1" t="s">
        <v>19</v>
      </c>
      <c r="C83" s="1" t="s">
        <v>324</v>
      </c>
      <c r="D83" s="1" t="s">
        <v>320</v>
      </c>
      <c r="E83" s="1" t="s">
        <v>15</v>
      </c>
      <c r="F83" s="50">
        <v>2.176E-3</v>
      </c>
      <c r="G83" s="47">
        <v>1.8420000000000001E-3</v>
      </c>
      <c r="H83" s="19">
        <f t="shared" si="0"/>
        <v>3.3399999999999988E-4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8" customFormat="1" ht="31.5" customHeight="1" x14ac:dyDescent="0.25">
      <c r="B84" s="1" t="s">
        <v>19</v>
      </c>
      <c r="C84" s="1" t="s">
        <v>325</v>
      </c>
      <c r="D84" s="1" t="s">
        <v>321</v>
      </c>
      <c r="E84" s="1" t="s">
        <v>10</v>
      </c>
      <c r="F84" s="50">
        <v>9.6099999999999994E-4</v>
      </c>
      <c r="G84" s="47">
        <v>9.5399999999999999E-4</v>
      </c>
      <c r="H84" s="19">
        <f t="shared" si="0"/>
        <v>6.9999999999999533E-6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8" customFormat="1" ht="31.5" customHeight="1" x14ac:dyDescent="0.25">
      <c r="B85" s="1" t="s">
        <v>19</v>
      </c>
      <c r="C85" s="1" t="s">
        <v>125</v>
      </c>
      <c r="D85" s="1" t="s">
        <v>126</v>
      </c>
      <c r="E85" s="1" t="s">
        <v>34</v>
      </c>
      <c r="F85" s="50">
        <v>4.8757000000000002E-2</v>
      </c>
      <c r="G85" s="49">
        <v>3.3682269999999993E-2</v>
      </c>
      <c r="H85" s="19">
        <f t="shared" si="0"/>
        <v>1.5074730000000008E-2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8" customFormat="1" ht="31.5" customHeight="1" x14ac:dyDescent="0.25">
      <c r="B86" s="1" t="s">
        <v>19</v>
      </c>
      <c r="C86" s="1" t="s">
        <v>125</v>
      </c>
      <c r="D86" s="1" t="s">
        <v>126</v>
      </c>
      <c r="E86" s="1" t="s">
        <v>127</v>
      </c>
      <c r="F86" s="50">
        <v>0.273289</v>
      </c>
      <c r="G86" s="49">
        <v>0.30657193999999999</v>
      </c>
      <c r="H86" s="19">
        <f t="shared" ref="H86:H149" si="1">F86-G86</f>
        <v>-3.3282939999999983E-2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8" customFormat="1" ht="18.75" x14ac:dyDescent="0.25">
      <c r="B87" s="1" t="s">
        <v>233</v>
      </c>
      <c r="C87" s="1" t="s">
        <v>234</v>
      </c>
      <c r="D87" s="1" t="s">
        <v>234</v>
      </c>
      <c r="E87" s="1" t="s">
        <v>15</v>
      </c>
      <c r="F87" s="50">
        <v>3.2200000000000002E-3</v>
      </c>
      <c r="G87" s="47">
        <v>4.2969999999999996E-3</v>
      </c>
      <c r="H87" s="19">
        <f t="shared" si="1"/>
        <v>-1.0769999999999994E-3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8" customFormat="1" ht="31.5" x14ac:dyDescent="0.25">
      <c r="B88" s="1" t="s">
        <v>233</v>
      </c>
      <c r="C88" s="1" t="s">
        <v>329</v>
      </c>
      <c r="D88" s="1" t="s">
        <v>235</v>
      </c>
      <c r="E88" s="1" t="s">
        <v>14</v>
      </c>
      <c r="F88" s="50">
        <v>2.7954999999999997E-2</v>
      </c>
      <c r="G88" s="47">
        <v>2.63E-2</v>
      </c>
      <c r="H88" s="19">
        <f t="shared" si="1"/>
        <v>1.6549999999999968E-3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8" customFormat="1" ht="31.5" x14ac:dyDescent="0.25">
      <c r="B89" s="1" t="s">
        <v>233</v>
      </c>
      <c r="C89" s="1" t="s">
        <v>330</v>
      </c>
      <c r="D89" s="1" t="s">
        <v>235</v>
      </c>
      <c r="E89" s="1" t="s">
        <v>14</v>
      </c>
      <c r="F89" s="50">
        <v>1.5177E-2</v>
      </c>
      <c r="G89" s="47">
        <v>1.4285000000000001E-2</v>
      </c>
      <c r="H89" s="19">
        <f t="shared" si="1"/>
        <v>8.919999999999987E-4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8" customFormat="1" ht="18.75" x14ac:dyDescent="0.25">
      <c r="B90" s="1" t="s">
        <v>233</v>
      </c>
      <c r="C90" s="1" t="s">
        <v>282</v>
      </c>
      <c r="D90" s="1" t="s">
        <v>282</v>
      </c>
      <c r="E90" s="1" t="s">
        <v>14</v>
      </c>
      <c r="F90" s="50">
        <v>4.0330000000000001E-3</v>
      </c>
      <c r="G90" s="47">
        <v>9.1590000000000005E-3</v>
      </c>
      <c r="H90" s="19">
        <f t="shared" si="1"/>
        <v>-5.1260000000000003E-3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8" customFormat="1" ht="18.75" x14ac:dyDescent="0.25">
      <c r="B91" s="1" t="s">
        <v>233</v>
      </c>
      <c r="C91" s="1" t="s">
        <v>236</v>
      </c>
      <c r="D91" s="1" t="s">
        <v>236</v>
      </c>
      <c r="E91" s="1" t="s">
        <v>15</v>
      </c>
      <c r="F91" s="50">
        <v>7.5600000000000005E-4</v>
      </c>
      <c r="G91" s="47">
        <v>7.36E-4</v>
      </c>
      <c r="H91" s="19">
        <f t="shared" si="1"/>
        <v>2.0000000000000052E-5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8" customFormat="1" ht="18.75" x14ac:dyDescent="0.25">
      <c r="B92" s="1" t="s">
        <v>233</v>
      </c>
      <c r="C92" s="1" t="s">
        <v>237</v>
      </c>
      <c r="D92" s="1" t="s">
        <v>237</v>
      </c>
      <c r="E92" s="1" t="s">
        <v>15</v>
      </c>
      <c r="F92" s="50">
        <v>7.9100000000000004E-4</v>
      </c>
      <c r="G92" s="47">
        <v>1.2629999999999998E-3</v>
      </c>
      <c r="H92" s="19">
        <f t="shared" si="1"/>
        <v>-4.7199999999999976E-4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8" customFormat="1" ht="18.75" x14ac:dyDescent="0.25">
      <c r="B93" s="1" t="s">
        <v>233</v>
      </c>
      <c r="C93" s="1" t="s">
        <v>238</v>
      </c>
      <c r="D93" s="1" t="s">
        <v>238</v>
      </c>
      <c r="E93" s="1" t="s">
        <v>239</v>
      </c>
      <c r="F93" s="50">
        <v>0.11863800000000001</v>
      </c>
      <c r="G93" s="47">
        <v>3.8755999999999999E-2</v>
      </c>
      <c r="H93" s="19">
        <f t="shared" si="1"/>
        <v>7.9882000000000009E-2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8" customFormat="1" ht="18.75" x14ac:dyDescent="0.25">
      <c r="B94" s="1" t="s">
        <v>233</v>
      </c>
      <c r="C94" s="1" t="s">
        <v>294</v>
      </c>
      <c r="D94" s="1" t="s">
        <v>294</v>
      </c>
      <c r="E94" s="1" t="s">
        <v>15</v>
      </c>
      <c r="F94" s="50">
        <v>1.4679999999999999E-3</v>
      </c>
      <c r="G94" s="47">
        <v>1.2689999999999999E-3</v>
      </c>
      <c r="H94" s="19">
        <f t="shared" si="1"/>
        <v>1.9899999999999996E-4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8" customFormat="1" ht="31.5" x14ac:dyDescent="0.25">
      <c r="B95" s="1" t="s">
        <v>233</v>
      </c>
      <c r="C95" s="38" t="s">
        <v>338</v>
      </c>
      <c r="D95" s="1" t="s">
        <v>338</v>
      </c>
      <c r="E95" s="1" t="s">
        <v>34</v>
      </c>
      <c r="F95" s="50">
        <v>5.6899999999999995E-4</v>
      </c>
      <c r="G95" s="47">
        <v>7.7200000000000001E-4</v>
      </c>
      <c r="H95" s="19">
        <f t="shared" si="1"/>
        <v>-2.0300000000000006E-4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8" customFormat="1" ht="47.25" customHeight="1" x14ac:dyDescent="0.25">
      <c r="B96" s="1" t="s">
        <v>233</v>
      </c>
      <c r="C96" s="20" t="s">
        <v>51</v>
      </c>
      <c r="D96" s="1" t="s">
        <v>50</v>
      </c>
      <c r="E96" s="1" t="s">
        <v>34</v>
      </c>
      <c r="F96" s="50">
        <v>5.6270000000000001E-3</v>
      </c>
      <c r="G96" s="47">
        <v>7.6500000000000005E-4</v>
      </c>
      <c r="H96" s="19">
        <f t="shared" si="1"/>
        <v>4.862E-3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8" customFormat="1" ht="47.25" customHeight="1" x14ac:dyDescent="0.25">
      <c r="B97" s="1" t="s">
        <v>233</v>
      </c>
      <c r="C97" s="20" t="s">
        <v>51</v>
      </c>
      <c r="D97" s="1" t="s">
        <v>50</v>
      </c>
      <c r="E97" s="1" t="s">
        <v>34</v>
      </c>
      <c r="F97" s="50">
        <v>1.4740999999999999E-2</v>
      </c>
      <c r="G97" s="47">
        <v>1.4865E-2</v>
      </c>
      <c r="H97" s="19">
        <f t="shared" si="1"/>
        <v>-1.2400000000000085E-4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8" customFormat="1" ht="31.5" customHeight="1" x14ac:dyDescent="0.25">
      <c r="B98" s="1" t="s">
        <v>233</v>
      </c>
      <c r="C98" s="1" t="s">
        <v>53</v>
      </c>
      <c r="D98" s="1" t="s">
        <v>52</v>
      </c>
      <c r="E98" s="1" t="s">
        <v>34</v>
      </c>
      <c r="F98" s="50">
        <v>2.6600000000000001E-4</v>
      </c>
      <c r="G98" s="47">
        <v>3.6400000000000001E-4</v>
      </c>
      <c r="H98" s="19">
        <f t="shared" si="1"/>
        <v>-9.7999999999999997E-5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8" customFormat="1" ht="31.5" customHeight="1" x14ac:dyDescent="0.25">
      <c r="B99" s="1" t="s">
        <v>233</v>
      </c>
      <c r="C99" s="1" t="s">
        <v>240</v>
      </c>
      <c r="D99" s="1" t="s">
        <v>240</v>
      </c>
      <c r="E99" s="1" t="s">
        <v>34</v>
      </c>
      <c r="F99" s="50">
        <v>0</v>
      </c>
      <c r="G99" s="47">
        <v>7.5900000000000002E-4</v>
      </c>
      <c r="H99" s="19">
        <f t="shared" si="1"/>
        <v>-7.5900000000000002E-4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8" customFormat="1" ht="31.5" customHeight="1" x14ac:dyDescent="0.25">
      <c r="B100" s="1" t="s">
        <v>233</v>
      </c>
      <c r="C100" s="1" t="s">
        <v>283</v>
      </c>
      <c r="D100" s="1" t="s">
        <v>283</v>
      </c>
      <c r="E100" s="1" t="s">
        <v>15</v>
      </c>
      <c r="F100" s="50">
        <v>4.4999999999999997E-3</v>
      </c>
      <c r="G100" s="47">
        <v>4.4999999999999997E-3</v>
      </c>
      <c r="H100" s="19">
        <f t="shared" si="1"/>
        <v>0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8" customFormat="1" ht="31.5" customHeight="1" x14ac:dyDescent="0.25">
      <c r="B101" s="1" t="s">
        <v>233</v>
      </c>
      <c r="C101" s="1" t="s">
        <v>55</v>
      </c>
      <c r="D101" s="1" t="s">
        <v>54</v>
      </c>
      <c r="E101" s="1" t="s">
        <v>15</v>
      </c>
      <c r="F101" s="50">
        <v>3.3439999999999998E-3</v>
      </c>
      <c r="G101" s="47">
        <v>4.3049999999999998E-3</v>
      </c>
      <c r="H101" s="19">
        <f t="shared" si="1"/>
        <v>-9.6100000000000005E-4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8" customFormat="1" ht="31.5" customHeight="1" x14ac:dyDescent="0.25">
      <c r="B102" s="1" t="s">
        <v>233</v>
      </c>
      <c r="C102" s="1" t="s">
        <v>57</v>
      </c>
      <c r="D102" s="1" t="s">
        <v>56</v>
      </c>
      <c r="E102" s="1" t="s">
        <v>34</v>
      </c>
      <c r="F102" s="50">
        <v>3.8900000000000002E-4</v>
      </c>
      <c r="G102" s="47">
        <v>4.8899999999999996E-4</v>
      </c>
      <c r="H102" s="19">
        <f t="shared" si="1"/>
        <v>-9.9999999999999937E-5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8" customFormat="1" ht="18.75" x14ac:dyDescent="0.25">
      <c r="B103" s="1" t="s">
        <v>233</v>
      </c>
      <c r="C103" s="1" t="s">
        <v>241</v>
      </c>
      <c r="D103" s="1" t="s">
        <v>241</v>
      </c>
      <c r="E103" s="1" t="s">
        <v>15</v>
      </c>
      <c r="F103" s="50">
        <v>5.8999999999999992E-4</v>
      </c>
      <c r="G103" s="47">
        <v>4.9100000000000001E-4</v>
      </c>
      <c r="H103" s="19">
        <f t="shared" si="1"/>
        <v>9.8999999999999913E-5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8" customFormat="1" ht="18.75" x14ac:dyDescent="0.25">
      <c r="B104" s="1" t="s">
        <v>233</v>
      </c>
      <c r="C104" s="1" t="s">
        <v>242</v>
      </c>
      <c r="D104" s="1" t="s">
        <v>242</v>
      </c>
      <c r="E104" s="1" t="s">
        <v>15</v>
      </c>
      <c r="F104" s="50">
        <v>3.3399999999999997E-3</v>
      </c>
      <c r="G104" s="47">
        <v>5.0000000000000001E-3</v>
      </c>
      <c r="H104" s="19">
        <f t="shared" si="1"/>
        <v>-1.6600000000000005E-3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8" customFormat="1" ht="18.75" x14ac:dyDescent="0.25">
      <c r="B105" s="1" t="s">
        <v>233</v>
      </c>
      <c r="C105" s="1" t="s">
        <v>243</v>
      </c>
      <c r="D105" s="1" t="s">
        <v>243</v>
      </c>
      <c r="E105" s="1" t="s">
        <v>15</v>
      </c>
      <c r="F105" s="50">
        <v>1.6699999999999998E-3</v>
      </c>
      <c r="G105" s="47">
        <v>1.9940000000000001E-3</v>
      </c>
      <c r="H105" s="19">
        <f t="shared" si="1"/>
        <v>-3.2400000000000029E-4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8" customFormat="1" ht="18.75" x14ac:dyDescent="0.25">
      <c r="B106" s="1" t="s">
        <v>233</v>
      </c>
      <c r="C106" s="1" t="s">
        <v>244</v>
      </c>
      <c r="D106" s="1" t="s">
        <v>244</v>
      </c>
      <c r="E106" s="1" t="s">
        <v>14</v>
      </c>
      <c r="F106" s="50">
        <v>1.3337999999999999E-2</v>
      </c>
      <c r="G106" s="47">
        <v>9.8230000000000001E-3</v>
      </c>
      <c r="H106" s="19">
        <f t="shared" si="1"/>
        <v>3.514999999999999E-3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8" customFormat="1" ht="18.75" x14ac:dyDescent="0.25">
      <c r="B107" s="1" t="s">
        <v>233</v>
      </c>
      <c r="C107" s="1" t="s">
        <v>284</v>
      </c>
      <c r="D107" s="1" t="s">
        <v>284</v>
      </c>
      <c r="E107" s="1" t="s">
        <v>14</v>
      </c>
      <c r="F107" s="50">
        <v>1.7593000000000001E-2</v>
      </c>
      <c r="G107" s="47">
        <v>2.9327000000000002E-2</v>
      </c>
      <c r="H107" s="19">
        <f t="shared" si="1"/>
        <v>-1.1734000000000001E-2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8" customFormat="1" ht="18.75" x14ac:dyDescent="0.25">
      <c r="B108" s="1" t="s">
        <v>233</v>
      </c>
      <c r="C108" s="1" t="s">
        <v>285</v>
      </c>
      <c r="D108" s="1" t="s">
        <v>285</v>
      </c>
      <c r="E108" s="1" t="s">
        <v>15</v>
      </c>
      <c r="F108" s="50">
        <v>2.4260000000000002E-3</v>
      </c>
      <c r="G108" s="47">
        <v>3.3730000000000001E-3</v>
      </c>
      <c r="H108" s="19">
        <f t="shared" si="1"/>
        <v>-9.4699999999999993E-4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8" customFormat="1" ht="18.75" x14ac:dyDescent="0.25">
      <c r="B109" s="1" t="s">
        <v>233</v>
      </c>
      <c r="C109" s="1" t="s">
        <v>286</v>
      </c>
      <c r="D109" s="1" t="s">
        <v>286</v>
      </c>
      <c r="E109" s="1" t="s">
        <v>15</v>
      </c>
      <c r="F109" s="50">
        <v>2.2179999999999999E-3</v>
      </c>
      <c r="G109" s="47">
        <v>2.4780000000000002E-3</v>
      </c>
      <c r="H109" s="19">
        <f t="shared" si="1"/>
        <v>-2.6000000000000025E-4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8" customFormat="1" ht="31.5" customHeight="1" x14ac:dyDescent="0.25">
      <c r="B110" s="1" t="s">
        <v>233</v>
      </c>
      <c r="C110" s="1" t="s">
        <v>402</v>
      </c>
      <c r="D110" s="1" t="s">
        <v>403</v>
      </c>
      <c r="E110" s="1" t="s">
        <v>35</v>
      </c>
      <c r="F110" s="50">
        <v>9.5977999999999994E-2</v>
      </c>
      <c r="G110" s="47">
        <v>0.10635</v>
      </c>
      <c r="H110" s="19">
        <f t="shared" si="1"/>
        <v>-1.0372000000000006E-2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8" customFormat="1" ht="31.5" customHeight="1" x14ac:dyDescent="0.25">
      <c r="B111" s="1" t="s">
        <v>233</v>
      </c>
      <c r="C111" s="1" t="s">
        <v>287</v>
      </c>
      <c r="D111" s="1" t="s">
        <v>287</v>
      </c>
      <c r="E111" s="1" t="s">
        <v>15</v>
      </c>
      <c r="F111" s="50">
        <v>1.0509999999999999E-3</v>
      </c>
      <c r="G111" s="47">
        <v>1.0580000000000001E-3</v>
      </c>
      <c r="H111" s="19">
        <f t="shared" si="1"/>
        <v>-7.0000000000002786E-6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8" customFormat="1" ht="18.75" x14ac:dyDescent="0.25">
      <c r="B112" s="1" t="s">
        <v>233</v>
      </c>
      <c r="C112" s="1" t="s">
        <v>245</v>
      </c>
      <c r="D112" s="1" t="s">
        <v>245</v>
      </c>
      <c r="E112" s="1" t="s">
        <v>15</v>
      </c>
      <c r="F112" s="50">
        <v>1.4660000000000001E-3</v>
      </c>
      <c r="G112" s="47">
        <v>7.28E-3</v>
      </c>
      <c r="H112" s="19">
        <f t="shared" si="1"/>
        <v>-5.8139999999999997E-3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8" customFormat="1" ht="18.75" x14ac:dyDescent="0.25">
      <c r="B113" s="1" t="s">
        <v>233</v>
      </c>
      <c r="C113" s="1" t="s">
        <v>246</v>
      </c>
      <c r="D113" s="1" t="s">
        <v>246</v>
      </c>
      <c r="E113" s="1" t="s">
        <v>14</v>
      </c>
      <c r="F113" s="50">
        <v>7.8049999999999994E-3</v>
      </c>
      <c r="G113" s="47">
        <v>6.8349999999999999E-3</v>
      </c>
      <c r="H113" s="19">
        <f t="shared" si="1"/>
        <v>9.6999999999999951E-4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8" customFormat="1" ht="31.5" customHeight="1" x14ac:dyDescent="0.25">
      <c r="B114" s="1" t="s">
        <v>233</v>
      </c>
      <c r="C114" s="1" t="s">
        <v>177</v>
      </c>
      <c r="D114" s="1" t="s">
        <v>295</v>
      </c>
      <c r="E114" s="1" t="s">
        <v>34</v>
      </c>
      <c r="F114" s="50">
        <v>1.5E-3</v>
      </c>
      <c r="G114" s="47">
        <v>1.2390000000000001E-3</v>
      </c>
      <c r="H114" s="19">
        <f t="shared" si="1"/>
        <v>2.6099999999999995E-4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8" customFormat="1" ht="18.75" x14ac:dyDescent="0.25">
      <c r="B115" s="1" t="s">
        <v>233</v>
      </c>
      <c r="C115" s="1" t="s">
        <v>247</v>
      </c>
      <c r="D115" s="1" t="s">
        <v>247</v>
      </c>
      <c r="E115" s="1" t="s">
        <v>15</v>
      </c>
      <c r="F115" s="50">
        <v>1.018E-3</v>
      </c>
      <c r="G115" s="47">
        <v>1.2569999999999999E-3</v>
      </c>
      <c r="H115" s="19">
        <f t="shared" si="1"/>
        <v>-2.3899999999999985E-4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8" customFormat="1" ht="18.75" x14ac:dyDescent="0.25">
      <c r="B116" s="1" t="s">
        <v>233</v>
      </c>
      <c r="C116" s="1" t="s">
        <v>248</v>
      </c>
      <c r="D116" s="1" t="s">
        <v>248</v>
      </c>
      <c r="E116" s="1" t="s">
        <v>15</v>
      </c>
      <c r="F116" s="50">
        <v>5.8589999999999996E-3</v>
      </c>
      <c r="G116" s="47">
        <v>8.6250000000000007E-3</v>
      </c>
      <c r="H116" s="19">
        <f t="shared" si="1"/>
        <v>-2.7660000000000011E-3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8" customFormat="1" ht="18.75" x14ac:dyDescent="0.25">
      <c r="B117" s="1" t="s">
        <v>233</v>
      </c>
      <c r="C117" s="1" t="s">
        <v>249</v>
      </c>
      <c r="D117" s="1" t="s">
        <v>249</v>
      </c>
      <c r="E117" s="1" t="s">
        <v>15</v>
      </c>
      <c r="F117" s="50">
        <v>4.0000000000000001E-3</v>
      </c>
      <c r="G117" s="47">
        <v>3.712E-3</v>
      </c>
      <c r="H117" s="19">
        <f t="shared" si="1"/>
        <v>2.8800000000000006E-4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8" customFormat="1" ht="18.75" x14ac:dyDescent="0.25">
      <c r="B118" s="1" t="s">
        <v>233</v>
      </c>
      <c r="C118" s="1" t="s">
        <v>344</v>
      </c>
      <c r="D118" s="1" t="s">
        <v>344</v>
      </c>
      <c r="E118" s="1" t="s">
        <v>333</v>
      </c>
      <c r="F118" s="50">
        <v>5.2240000000000003E-3</v>
      </c>
      <c r="G118" s="47">
        <v>6.9160000000000003E-3</v>
      </c>
      <c r="H118" s="19">
        <f t="shared" si="1"/>
        <v>-1.6919999999999999E-3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8" customFormat="1" ht="18.75" x14ac:dyDescent="0.25">
      <c r="B119" s="1" t="s">
        <v>233</v>
      </c>
      <c r="C119" s="1" t="s">
        <v>288</v>
      </c>
      <c r="D119" s="1" t="s">
        <v>288</v>
      </c>
      <c r="E119" s="1" t="s">
        <v>15</v>
      </c>
      <c r="F119" s="50">
        <v>1.4290000000000001E-3</v>
      </c>
      <c r="G119" s="47">
        <v>1.56E-3</v>
      </c>
      <c r="H119" s="19">
        <f t="shared" si="1"/>
        <v>-1.3099999999999982E-4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8" customFormat="1" ht="18.75" x14ac:dyDescent="0.25">
      <c r="B120" s="1" t="s">
        <v>233</v>
      </c>
      <c r="C120" s="1" t="s">
        <v>289</v>
      </c>
      <c r="D120" s="1" t="s">
        <v>289</v>
      </c>
      <c r="E120" s="1" t="s">
        <v>15</v>
      </c>
      <c r="F120" s="50">
        <v>2.5639999999999999E-3</v>
      </c>
      <c r="G120" s="47">
        <v>3.1179999999999997E-3</v>
      </c>
      <c r="H120" s="19">
        <f t="shared" si="1"/>
        <v>-5.5399999999999981E-4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8" customFormat="1" ht="31.5" customHeight="1" x14ac:dyDescent="0.25">
      <c r="B121" s="1" t="s">
        <v>233</v>
      </c>
      <c r="C121" s="1" t="s">
        <v>290</v>
      </c>
      <c r="D121" s="1" t="s">
        <v>290</v>
      </c>
      <c r="E121" s="1" t="s">
        <v>15</v>
      </c>
      <c r="F121" s="50">
        <v>2.0579999999999999E-3</v>
      </c>
      <c r="G121" s="47">
        <v>1.704E-3</v>
      </c>
      <c r="H121" s="19">
        <f t="shared" si="1"/>
        <v>3.5399999999999993E-4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8" customFormat="1" ht="31.5" x14ac:dyDescent="0.25">
      <c r="B122" s="1" t="s">
        <v>233</v>
      </c>
      <c r="C122" s="1" t="s">
        <v>250</v>
      </c>
      <c r="D122" s="1" t="s">
        <v>250</v>
      </c>
      <c r="E122" s="1" t="s">
        <v>34</v>
      </c>
      <c r="F122" s="50">
        <v>7.3499999999999998E-4</v>
      </c>
      <c r="G122" s="47">
        <v>8.6299999999999994E-4</v>
      </c>
      <c r="H122" s="19">
        <f t="shared" si="1"/>
        <v>-1.2799999999999997E-4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8" customFormat="1" ht="18.75" x14ac:dyDescent="0.25">
      <c r="B123" s="1" t="s">
        <v>233</v>
      </c>
      <c r="C123" s="1" t="s">
        <v>291</v>
      </c>
      <c r="D123" s="1" t="s">
        <v>291</v>
      </c>
      <c r="E123" s="1" t="s">
        <v>14</v>
      </c>
      <c r="F123" s="50">
        <v>2.7267E-2</v>
      </c>
      <c r="G123" s="47">
        <v>3.1690000000000003E-2</v>
      </c>
      <c r="H123" s="19">
        <f t="shared" si="1"/>
        <v>-4.4230000000000033E-3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8" customFormat="1" ht="31.5" x14ac:dyDescent="0.25">
      <c r="B124" s="1" t="s">
        <v>233</v>
      </c>
      <c r="C124" s="1" t="s">
        <v>309</v>
      </c>
      <c r="D124" s="1" t="s">
        <v>309</v>
      </c>
      <c r="E124" s="1" t="s">
        <v>34</v>
      </c>
      <c r="F124" s="50">
        <v>3.0899999999999998E-4</v>
      </c>
      <c r="G124" s="47">
        <v>4.86E-4</v>
      </c>
      <c r="H124" s="19">
        <f t="shared" si="1"/>
        <v>-1.7700000000000002E-4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8" customFormat="1" ht="31.5" x14ac:dyDescent="0.25">
      <c r="B125" s="1" t="s">
        <v>233</v>
      </c>
      <c r="C125" s="1" t="s">
        <v>323</v>
      </c>
      <c r="D125" s="1" t="s">
        <v>322</v>
      </c>
      <c r="E125" s="1" t="s">
        <v>34</v>
      </c>
      <c r="F125" s="50">
        <v>3.6600000000000001E-4</v>
      </c>
      <c r="G125" s="47">
        <v>3.8400000000000001E-4</v>
      </c>
      <c r="H125" s="19">
        <f t="shared" si="1"/>
        <v>-1.8000000000000004E-5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8" customFormat="1" ht="31.5" x14ac:dyDescent="0.25">
      <c r="B126" s="1" t="s">
        <v>233</v>
      </c>
      <c r="C126" s="1" t="s">
        <v>358</v>
      </c>
      <c r="D126" s="1" t="s">
        <v>359</v>
      </c>
      <c r="E126" s="1" t="s">
        <v>34</v>
      </c>
      <c r="F126" s="36"/>
      <c r="G126" s="47">
        <v>2.0000000000000001E-4</v>
      </c>
      <c r="H126" s="19">
        <f t="shared" si="1"/>
        <v>-2.0000000000000001E-4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8" customFormat="1" ht="31.5" x14ac:dyDescent="0.25">
      <c r="B127" s="1" t="s">
        <v>233</v>
      </c>
      <c r="C127" s="1" t="s">
        <v>380</v>
      </c>
      <c r="D127" s="1" t="s">
        <v>381</v>
      </c>
      <c r="E127" s="1" t="s">
        <v>14</v>
      </c>
      <c r="F127" s="36"/>
      <c r="G127" s="47">
        <v>1.0352999999999999E-2</v>
      </c>
      <c r="H127" s="19">
        <f t="shared" si="1"/>
        <v>-1.0352999999999999E-2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8" customFormat="1" ht="31.5" x14ac:dyDescent="0.25">
      <c r="B128" s="1" t="s">
        <v>233</v>
      </c>
      <c r="C128" s="1" t="s">
        <v>382</v>
      </c>
      <c r="D128" s="1" t="s">
        <v>383</v>
      </c>
      <c r="E128" s="1" t="s">
        <v>34</v>
      </c>
      <c r="F128" s="36"/>
      <c r="G128" s="47">
        <v>5.9558E-2</v>
      </c>
      <c r="H128" s="19">
        <f t="shared" si="1"/>
        <v>-5.9558E-2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8" customFormat="1" ht="47.25" x14ac:dyDescent="0.25">
      <c r="B129" s="1" t="s">
        <v>233</v>
      </c>
      <c r="C129" s="1" t="s">
        <v>424</v>
      </c>
      <c r="D129" s="1" t="s">
        <v>425</v>
      </c>
      <c r="E129" s="1" t="s">
        <v>15</v>
      </c>
      <c r="F129" s="36"/>
      <c r="G129" s="47">
        <v>6.7200000000000007E-4</v>
      </c>
      <c r="H129" s="19">
        <f t="shared" si="1"/>
        <v>-6.7200000000000007E-4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8" customFormat="1" ht="31.5" x14ac:dyDescent="0.25">
      <c r="B130" s="1" t="s">
        <v>233</v>
      </c>
      <c r="C130" s="1" t="s">
        <v>455</v>
      </c>
      <c r="D130" s="1" t="s">
        <v>429</v>
      </c>
      <c r="E130" s="1" t="s">
        <v>35</v>
      </c>
      <c r="F130" s="36"/>
      <c r="G130" s="47">
        <v>0.21539700000000001</v>
      </c>
      <c r="H130" s="19">
        <f t="shared" si="1"/>
        <v>-0.21539700000000001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8" customFormat="1" ht="31.5" x14ac:dyDescent="0.25">
      <c r="B131" s="1" t="s">
        <v>233</v>
      </c>
      <c r="C131" s="1" t="s">
        <v>438</v>
      </c>
      <c r="D131" s="1" t="s">
        <v>439</v>
      </c>
      <c r="E131" s="1" t="s">
        <v>34</v>
      </c>
      <c r="F131" s="36"/>
      <c r="G131" s="47">
        <v>1.4339999999999999E-3</v>
      </c>
      <c r="H131" s="19">
        <f t="shared" si="1"/>
        <v>-1.4339999999999999E-3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8" customFormat="1" ht="31.5" customHeight="1" x14ac:dyDescent="0.25">
      <c r="B132" s="1" t="s">
        <v>233</v>
      </c>
      <c r="C132" s="1" t="s">
        <v>125</v>
      </c>
      <c r="D132" s="1" t="s">
        <v>126</v>
      </c>
      <c r="E132" s="1" t="s">
        <v>34</v>
      </c>
      <c r="F132" s="50">
        <v>0.94165699999999997</v>
      </c>
      <c r="G132" s="49">
        <v>1.0390467600000002</v>
      </c>
      <c r="H132" s="19">
        <f t="shared" si="1"/>
        <v>-9.7389760000000214E-2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233</v>
      </c>
      <c r="C133" s="1" t="s">
        <v>125</v>
      </c>
      <c r="D133" s="1" t="s">
        <v>126</v>
      </c>
      <c r="E133" s="1" t="s">
        <v>127</v>
      </c>
      <c r="F133" s="50">
        <v>0.92481899999999995</v>
      </c>
      <c r="G133" s="49">
        <v>0.95286560999999992</v>
      </c>
      <c r="H133" s="19">
        <f t="shared" si="1"/>
        <v>-2.8046609999999972E-2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8" customFormat="1" ht="31.5" x14ac:dyDescent="0.25">
      <c r="B134" s="1" t="s">
        <v>121</v>
      </c>
      <c r="C134" s="1" t="s">
        <v>228</v>
      </c>
      <c r="D134" s="1" t="s">
        <v>228</v>
      </c>
      <c r="E134" s="1" t="s">
        <v>34</v>
      </c>
      <c r="F134" s="50">
        <v>2E-3</v>
      </c>
      <c r="G134" s="47">
        <v>1.784E-3</v>
      </c>
      <c r="H134" s="19">
        <f t="shared" si="1"/>
        <v>2.1600000000000005E-4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8" customFormat="1" ht="31.5" x14ac:dyDescent="0.25">
      <c r="B135" s="1" t="s">
        <v>121</v>
      </c>
      <c r="C135" s="1" t="s">
        <v>275</v>
      </c>
      <c r="D135" s="1" t="s">
        <v>275</v>
      </c>
      <c r="E135" s="1" t="s">
        <v>34</v>
      </c>
      <c r="F135" s="50">
        <v>5.1470000000000005E-3</v>
      </c>
      <c r="G135" s="47">
        <v>5.078E-3</v>
      </c>
      <c r="H135" s="19">
        <f t="shared" si="1"/>
        <v>6.9000000000000485E-5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8" customFormat="1" ht="31.5" x14ac:dyDescent="0.25">
      <c r="B136" s="1" t="s">
        <v>121</v>
      </c>
      <c r="C136" s="1" t="s">
        <v>339</v>
      </c>
      <c r="D136" s="1" t="s">
        <v>339</v>
      </c>
      <c r="E136" s="1" t="s">
        <v>34</v>
      </c>
      <c r="F136" s="50">
        <v>4.9820000000000003E-3</v>
      </c>
      <c r="G136" s="47">
        <v>2E-3</v>
      </c>
      <c r="H136" s="19">
        <f t="shared" si="1"/>
        <v>2.9820000000000003E-3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8" customFormat="1" ht="31.5" x14ac:dyDescent="0.25">
      <c r="B137" s="1" t="s">
        <v>121</v>
      </c>
      <c r="C137" s="1" t="s">
        <v>276</v>
      </c>
      <c r="D137" s="1" t="s">
        <v>276</v>
      </c>
      <c r="E137" s="1" t="s">
        <v>34</v>
      </c>
      <c r="F137" s="50">
        <v>1.242E-3</v>
      </c>
      <c r="G137" s="47">
        <v>6.1499999999999999E-4</v>
      </c>
      <c r="H137" s="19">
        <f t="shared" si="1"/>
        <v>6.2700000000000006E-4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8" customFormat="1" ht="18.75" x14ac:dyDescent="0.25">
      <c r="B138" s="1" t="s">
        <v>121</v>
      </c>
      <c r="C138" s="1" t="s">
        <v>229</v>
      </c>
      <c r="D138" s="1" t="s">
        <v>229</v>
      </c>
      <c r="E138" s="1" t="s">
        <v>230</v>
      </c>
      <c r="F138" s="50">
        <v>1.6510000000000001E-3</v>
      </c>
      <c r="G138" s="47">
        <v>4.3711E-2</v>
      </c>
      <c r="H138" s="19">
        <f t="shared" si="1"/>
        <v>-4.206E-2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8" customFormat="1" ht="31.5" customHeight="1" x14ac:dyDescent="0.25">
      <c r="B139" s="1" t="s">
        <v>121</v>
      </c>
      <c r="C139" s="1" t="s">
        <v>59</v>
      </c>
      <c r="D139" s="1" t="s">
        <v>58</v>
      </c>
      <c r="E139" s="1" t="s">
        <v>34</v>
      </c>
      <c r="F139" s="50">
        <v>2.9999999999999997E-5</v>
      </c>
      <c r="G139" s="47">
        <v>4.0000000000000003E-5</v>
      </c>
      <c r="H139" s="19">
        <f t="shared" si="1"/>
        <v>-1.0000000000000006E-5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8" customFormat="1" ht="31.5" customHeight="1" x14ac:dyDescent="0.25">
      <c r="B140" s="1" t="s">
        <v>121</v>
      </c>
      <c r="C140" s="1" t="s">
        <v>277</v>
      </c>
      <c r="D140" s="1" t="s">
        <v>277</v>
      </c>
      <c r="E140" s="1" t="s">
        <v>35</v>
      </c>
      <c r="F140" s="50">
        <v>7.7555000000000013E-2</v>
      </c>
      <c r="G140" s="47">
        <v>7.8123999999999999E-2</v>
      </c>
      <c r="H140" s="19">
        <f t="shared" si="1"/>
        <v>-5.6899999999998618E-4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8" customFormat="1" ht="31.5" x14ac:dyDescent="0.25">
      <c r="B141" s="1" t="s">
        <v>121</v>
      </c>
      <c r="C141" s="1" t="s">
        <v>231</v>
      </c>
      <c r="D141" s="1" t="s">
        <v>231</v>
      </c>
      <c r="E141" s="1" t="s">
        <v>34</v>
      </c>
      <c r="F141" s="50">
        <v>1.2189E-2</v>
      </c>
      <c r="G141" s="47">
        <v>1.9961E-2</v>
      </c>
      <c r="H141" s="19">
        <f t="shared" si="1"/>
        <v>-7.7719999999999994E-3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8" customFormat="1" ht="31.5" x14ac:dyDescent="0.25">
      <c r="B142" s="1" t="s">
        <v>121</v>
      </c>
      <c r="C142" s="1" t="s">
        <v>278</v>
      </c>
      <c r="D142" s="1" t="s">
        <v>278</v>
      </c>
      <c r="E142" s="1" t="s">
        <v>34</v>
      </c>
      <c r="F142" s="50">
        <v>6.9889999999999996E-3</v>
      </c>
      <c r="G142" s="47">
        <v>7.2009999999999999E-3</v>
      </c>
      <c r="H142" s="19">
        <f t="shared" si="1"/>
        <v>-2.1200000000000038E-4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8" customFormat="1" ht="31.5" x14ac:dyDescent="0.25">
      <c r="B143" s="1" t="s">
        <v>121</v>
      </c>
      <c r="C143" s="1" t="s">
        <v>279</v>
      </c>
      <c r="D143" s="1" t="s">
        <v>279</v>
      </c>
      <c r="E143" s="1" t="s">
        <v>34</v>
      </c>
      <c r="F143" s="50">
        <v>0</v>
      </c>
      <c r="G143" s="47">
        <v>1.438E-3</v>
      </c>
      <c r="H143" s="19">
        <f t="shared" si="1"/>
        <v>-1.438E-3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8" customFormat="1" ht="31.5" x14ac:dyDescent="0.25">
      <c r="B144" s="1" t="s">
        <v>121</v>
      </c>
      <c r="C144" s="1" t="s">
        <v>232</v>
      </c>
      <c r="D144" s="1" t="s">
        <v>232</v>
      </c>
      <c r="E144" s="1" t="s">
        <v>34</v>
      </c>
      <c r="F144" s="50">
        <v>7.9000000000000001E-4</v>
      </c>
      <c r="G144" s="47">
        <v>0</v>
      </c>
      <c r="H144" s="19">
        <f t="shared" si="1"/>
        <v>7.9000000000000001E-4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8" customFormat="1" ht="31.5" customHeight="1" x14ac:dyDescent="0.25">
      <c r="B145" s="1" t="s">
        <v>121</v>
      </c>
      <c r="C145" s="1" t="s">
        <v>196</v>
      </c>
      <c r="D145" s="1" t="s">
        <v>197</v>
      </c>
      <c r="E145" s="1" t="s">
        <v>15</v>
      </c>
      <c r="F145" s="50">
        <v>5.1699999999999999E-4</v>
      </c>
      <c r="G145" s="47">
        <v>9.5399999999999999E-4</v>
      </c>
      <c r="H145" s="19">
        <f t="shared" si="1"/>
        <v>-4.37E-4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8" customFormat="1" ht="31.5" customHeight="1" x14ac:dyDescent="0.25">
      <c r="B146" s="1" t="s">
        <v>121</v>
      </c>
      <c r="C146" s="1" t="s">
        <v>196</v>
      </c>
      <c r="D146" s="1" t="s">
        <v>197</v>
      </c>
      <c r="E146" s="1" t="s">
        <v>15</v>
      </c>
      <c r="F146" s="50">
        <v>2.9099999999999997E-4</v>
      </c>
      <c r="G146" s="47">
        <v>7.0199999999999993E-4</v>
      </c>
      <c r="H146" s="19">
        <f t="shared" si="1"/>
        <v>-4.1099999999999996E-4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8" customFormat="1" ht="31.5" customHeight="1" x14ac:dyDescent="0.25">
      <c r="B147" s="1" t="s">
        <v>121</v>
      </c>
      <c r="C147" s="1" t="s">
        <v>280</v>
      </c>
      <c r="D147" s="1" t="s">
        <v>280</v>
      </c>
      <c r="E147" s="1" t="s">
        <v>15</v>
      </c>
      <c r="F147" s="50">
        <v>1.9059999999999999E-3</v>
      </c>
      <c r="G147" s="47">
        <v>2.3509999999999998E-3</v>
      </c>
      <c r="H147" s="19">
        <f t="shared" si="1"/>
        <v>-4.4499999999999987E-4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8" customFormat="1" ht="41.25" customHeight="1" x14ac:dyDescent="0.25">
      <c r="B148" s="1" t="s">
        <v>121</v>
      </c>
      <c r="C148" s="1" t="s">
        <v>125</v>
      </c>
      <c r="D148" s="1" t="s">
        <v>126</v>
      </c>
      <c r="E148" s="1" t="s">
        <v>34</v>
      </c>
      <c r="F148" s="50">
        <v>0.61880599999999997</v>
      </c>
      <c r="G148" s="49">
        <v>0.7716912600000001</v>
      </c>
      <c r="H148" s="19">
        <f t="shared" si="1"/>
        <v>-0.15288526000000013</v>
      </c>
      <c r="I148" s="58"/>
      <c r="J148"/>
      <c r="K148"/>
      <c r="L148"/>
      <c r="M148"/>
      <c r="N148"/>
      <c r="O148"/>
      <c r="P148"/>
      <c r="Q148"/>
      <c r="R148"/>
      <c r="S148"/>
      <c r="T148"/>
    </row>
    <row r="149" spans="2:20" s="18" customFormat="1" ht="40.5" customHeight="1" x14ac:dyDescent="0.25">
      <c r="B149" s="1" t="s">
        <v>121</v>
      </c>
      <c r="C149" s="1" t="s">
        <v>125</v>
      </c>
      <c r="D149" s="1" t="s">
        <v>126</v>
      </c>
      <c r="E149" s="1" t="s">
        <v>127</v>
      </c>
      <c r="F149" s="50">
        <v>0.257961</v>
      </c>
      <c r="G149" s="49">
        <v>0.36546933000000004</v>
      </c>
      <c r="H149" s="19">
        <f t="shared" si="1"/>
        <v>-0.10750833000000004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121</v>
      </c>
      <c r="C150" s="1" t="s">
        <v>345</v>
      </c>
      <c r="D150" s="1" t="s">
        <v>345</v>
      </c>
      <c r="E150" s="1" t="s">
        <v>34</v>
      </c>
      <c r="F150" s="50">
        <v>4.8820000000000001E-3</v>
      </c>
      <c r="G150" s="47">
        <v>1.923E-3</v>
      </c>
      <c r="H150" s="19">
        <f t="shared" ref="H150:H232" si="2">F150-G150</f>
        <v>2.9589999999999998E-3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8" customFormat="1" ht="40.5" customHeight="1" x14ac:dyDescent="0.25">
      <c r="B151" s="1" t="s">
        <v>121</v>
      </c>
      <c r="C151" s="1" t="s">
        <v>346</v>
      </c>
      <c r="D151" s="1" t="s">
        <v>346</v>
      </c>
      <c r="E151" s="1" t="s">
        <v>34</v>
      </c>
      <c r="F151" s="50">
        <v>8.9099999999999997E-4</v>
      </c>
      <c r="G151" s="47">
        <v>1.601E-3</v>
      </c>
      <c r="H151" s="19">
        <f t="shared" si="2"/>
        <v>-7.1000000000000002E-4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8" customFormat="1" ht="40.5" customHeight="1" x14ac:dyDescent="0.25">
      <c r="B152" s="1" t="s">
        <v>121</v>
      </c>
      <c r="C152" s="1" t="s">
        <v>364</v>
      </c>
      <c r="D152" s="42" t="s">
        <v>456</v>
      </c>
      <c r="E152" s="1" t="s">
        <v>15</v>
      </c>
      <c r="F152" s="40"/>
      <c r="G152" s="47">
        <v>5.3879999999999996E-3</v>
      </c>
      <c r="H152" s="19">
        <f t="shared" si="2"/>
        <v>-5.3879999999999996E-3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8" customFormat="1" ht="40.5" customHeight="1" x14ac:dyDescent="0.25">
      <c r="B153" s="1" t="s">
        <v>121</v>
      </c>
      <c r="C153" s="1" t="s">
        <v>367</v>
      </c>
      <c r="D153" s="42" t="s">
        <v>368</v>
      </c>
      <c r="E153" s="1" t="s">
        <v>15</v>
      </c>
      <c r="F153" s="40"/>
      <c r="G153" s="47">
        <v>7.36E-4</v>
      </c>
      <c r="H153" s="19">
        <f t="shared" si="2"/>
        <v>-7.36E-4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8" customFormat="1" ht="18.75" x14ac:dyDescent="0.25">
      <c r="B154" s="1" t="s">
        <v>121</v>
      </c>
      <c r="C154" s="1" t="s">
        <v>372</v>
      </c>
      <c r="D154" s="42" t="s">
        <v>373</v>
      </c>
      <c r="E154" s="1" t="s">
        <v>15</v>
      </c>
      <c r="F154" s="40"/>
      <c r="G154" s="47">
        <v>1.3270000000000001E-3</v>
      </c>
      <c r="H154" s="19">
        <f t="shared" si="2"/>
        <v>-1.3270000000000001E-3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8" customFormat="1" ht="47.25" x14ac:dyDescent="0.25">
      <c r="B155" s="1" t="s">
        <v>121</v>
      </c>
      <c r="C155" s="1" t="s">
        <v>374</v>
      </c>
      <c r="D155" s="41" t="s">
        <v>422</v>
      </c>
      <c r="E155" s="1" t="s">
        <v>34</v>
      </c>
      <c r="F155" s="40"/>
      <c r="G155" s="47">
        <v>9.5090000000000001E-3</v>
      </c>
      <c r="H155" s="19">
        <f t="shared" si="2"/>
        <v>-9.5090000000000001E-3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8" customFormat="1" ht="47.25" x14ac:dyDescent="0.25">
      <c r="B156" s="1" t="s">
        <v>121</v>
      </c>
      <c r="C156" s="1" t="s">
        <v>374</v>
      </c>
      <c r="D156" s="41" t="s">
        <v>423</v>
      </c>
      <c r="E156" s="1" t="s">
        <v>34</v>
      </c>
      <c r="F156" s="40"/>
      <c r="G156" s="47">
        <v>3.1519999999999999E-2</v>
      </c>
      <c r="H156" s="19">
        <f t="shared" si="2"/>
        <v>-3.1519999999999999E-2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8" customFormat="1" ht="31.5" x14ac:dyDescent="0.25">
      <c r="B157" s="1" t="s">
        <v>121</v>
      </c>
      <c r="C157" s="1" t="s">
        <v>375</v>
      </c>
      <c r="D157" s="42" t="s">
        <v>376</v>
      </c>
      <c r="E157" s="1" t="s">
        <v>34</v>
      </c>
      <c r="F157" s="40"/>
      <c r="G157" s="47">
        <v>4.6100000000000004E-4</v>
      </c>
      <c r="H157" s="19">
        <f t="shared" si="2"/>
        <v>-4.6100000000000004E-4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8" customFormat="1" ht="31.5" x14ac:dyDescent="0.25">
      <c r="B158" s="1" t="s">
        <v>121</v>
      </c>
      <c r="C158" s="1" t="s">
        <v>377</v>
      </c>
      <c r="D158" s="42" t="s">
        <v>404</v>
      </c>
      <c r="E158" s="1" t="s">
        <v>34</v>
      </c>
      <c r="F158" s="40"/>
      <c r="G158" s="48">
        <v>0</v>
      </c>
      <c r="H158" s="19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8" customFormat="1" ht="31.5" x14ac:dyDescent="0.25">
      <c r="B159" s="1" t="s">
        <v>121</v>
      </c>
      <c r="C159" s="1" t="s">
        <v>378</v>
      </c>
      <c r="D159" s="42" t="s">
        <v>379</v>
      </c>
      <c r="E159" s="1" t="s">
        <v>34</v>
      </c>
      <c r="F159" s="40"/>
      <c r="G159" s="47">
        <v>1.1908E-2</v>
      </c>
      <c r="H159" s="19">
        <f t="shared" si="2"/>
        <v>-1.1908E-2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8" customFormat="1" ht="31.5" x14ac:dyDescent="0.25">
      <c r="B160" s="1" t="s">
        <v>121</v>
      </c>
      <c r="C160" s="1" t="s">
        <v>394</v>
      </c>
      <c r="D160" s="42" t="s">
        <v>395</v>
      </c>
      <c r="E160" s="1" t="s">
        <v>34</v>
      </c>
      <c r="F160" s="40"/>
      <c r="G160" s="47">
        <v>6.7600000000000006E-4</v>
      </c>
      <c r="H160" s="19">
        <f t="shared" si="2"/>
        <v>-6.7600000000000006E-4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8" customFormat="1" ht="31.5" x14ac:dyDescent="0.25">
      <c r="B161" s="1" t="s">
        <v>121</v>
      </c>
      <c r="C161" s="1" t="s">
        <v>388</v>
      </c>
      <c r="D161" s="42" t="s">
        <v>389</v>
      </c>
      <c r="E161" s="1" t="s">
        <v>34</v>
      </c>
      <c r="F161" s="40"/>
      <c r="G161" s="47">
        <v>3.9168999999999995E-2</v>
      </c>
      <c r="H161" s="19">
        <f t="shared" si="2"/>
        <v>-3.9168999999999995E-2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8" customFormat="1" ht="47.25" x14ac:dyDescent="0.25">
      <c r="B162" s="1" t="s">
        <v>121</v>
      </c>
      <c r="C162" s="1" t="s">
        <v>390</v>
      </c>
      <c r="D162" s="41" t="s">
        <v>391</v>
      </c>
      <c r="E162" s="1" t="s">
        <v>34</v>
      </c>
      <c r="F162" s="50">
        <v>5.4700000000000007E-4</v>
      </c>
      <c r="G162" s="47">
        <v>6.2E-4</v>
      </c>
      <c r="H162" s="19">
        <f t="shared" si="2"/>
        <v>-7.2999999999999931E-5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8" customFormat="1" ht="18.75" x14ac:dyDescent="0.25">
      <c r="B163" s="1" t="s">
        <v>121</v>
      </c>
      <c r="C163" s="1" t="s">
        <v>397</v>
      </c>
      <c r="D163" s="41" t="s">
        <v>396</v>
      </c>
      <c r="E163" s="1" t="s">
        <v>10</v>
      </c>
      <c r="F163" s="50">
        <v>1.407E-3</v>
      </c>
      <c r="G163" s="47">
        <v>3.552E-3</v>
      </c>
      <c r="H163" s="19">
        <f t="shared" si="2"/>
        <v>-2.1450000000000002E-3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8" customFormat="1" ht="18.75" x14ac:dyDescent="0.25">
      <c r="B164" s="1" t="s">
        <v>121</v>
      </c>
      <c r="C164" s="1" t="s">
        <v>399</v>
      </c>
      <c r="D164" s="41" t="s">
        <v>398</v>
      </c>
      <c r="E164" s="1" t="s">
        <v>15</v>
      </c>
      <c r="F164" s="50">
        <v>5.1349999999999998E-3</v>
      </c>
      <c r="G164" s="47">
        <v>3.65E-3</v>
      </c>
      <c r="H164" s="19">
        <f t="shared" si="2"/>
        <v>1.4849999999999998E-3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8" customFormat="1" ht="31.5" x14ac:dyDescent="0.25">
      <c r="B165" s="1" t="s">
        <v>121</v>
      </c>
      <c r="C165" s="1" t="s">
        <v>400</v>
      </c>
      <c r="D165" s="41" t="s">
        <v>401</v>
      </c>
      <c r="E165" s="1" t="s">
        <v>10</v>
      </c>
      <c r="F165" s="50">
        <v>9.59E-4</v>
      </c>
      <c r="G165" s="47">
        <v>8.3499999999999991E-4</v>
      </c>
      <c r="H165" s="19">
        <f t="shared" si="2"/>
        <v>1.2400000000000009E-4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8" customFormat="1" ht="31.5" x14ac:dyDescent="0.25">
      <c r="B166" s="1" t="s">
        <v>121</v>
      </c>
      <c r="C166" s="1" t="s">
        <v>427</v>
      </c>
      <c r="D166" s="41" t="s">
        <v>428</v>
      </c>
      <c r="E166" s="1" t="s">
        <v>35</v>
      </c>
      <c r="F166" s="40"/>
      <c r="G166" s="47">
        <v>6.9470000000000004E-2</v>
      </c>
      <c r="H166" s="19">
        <f t="shared" si="2"/>
        <v>-6.9470000000000004E-2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8" customFormat="1" ht="40.5" customHeight="1" x14ac:dyDescent="0.25">
      <c r="B167" s="1" t="s">
        <v>21</v>
      </c>
      <c r="C167" s="1" t="s">
        <v>143</v>
      </c>
      <c r="D167" s="1" t="s">
        <v>144</v>
      </c>
      <c r="E167" s="1" t="s">
        <v>14</v>
      </c>
      <c r="F167" s="50">
        <v>5.6959999999999997E-3</v>
      </c>
      <c r="G167" s="47">
        <v>7.0190000000000001E-3</v>
      </c>
      <c r="H167" s="19">
        <f t="shared" si="2"/>
        <v>-1.3230000000000004E-3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8" customFormat="1" ht="15.75" customHeight="1" x14ac:dyDescent="0.25">
      <c r="B168" s="1" t="s">
        <v>21</v>
      </c>
      <c r="C168" s="1" t="s">
        <v>60</v>
      </c>
      <c r="D168" s="1" t="s">
        <v>61</v>
      </c>
      <c r="E168" s="1" t="s">
        <v>15</v>
      </c>
      <c r="F168" s="50">
        <v>3.0670000000000003E-3</v>
      </c>
      <c r="G168" s="47">
        <v>2.7980000000000001E-3</v>
      </c>
      <c r="H168" s="19">
        <f t="shared" si="2"/>
        <v>2.6900000000000014E-4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8" customFormat="1" ht="47.25" customHeight="1" x14ac:dyDescent="0.25">
      <c r="B169" s="1" t="s">
        <v>21</v>
      </c>
      <c r="C169" s="1" t="s">
        <v>335</v>
      </c>
      <c r="D169" s="1" t="s">
        <v>22</v>
      </c>
      <c r="E169" s="1" t="s">
        <v>14</v>
      </c>
      <c r="F169" s="50">
        <v>5.6975999999999999E-2</v>
      </c>
      <c r="G169" s="47">
        <v>3.0672000000000001E-2</v>
      </c>
      <c r="H169" s="19">
        <f t="shared" si="2"/>
        <v>2.6303999999999998E-2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8" customFormat="1" ht="47.25" customHeight="1" x14ac:dyDescent="0.25">
      <c r="B170" s="1" t="s">
        <v>21</v>
      </c>
      <c r="C170" s="1" t="s">
        <v>334</v>
      </c>
      <c r="D170" s="1" t="s">
        <v>22</v>
      </c>
      <c r="E170" s="1" t="s">
        <v>14</v>
      </c>
      <c r="F170" s="50">
        <v>9.1489000000000001E-2</v>
      </c>
      <c r="G170" s="47">
        <v>9.7290000000000001E-2</v>
      </c>
      <c r="H170" s="19">
        <f t="shared" si="2"/>
        <v>-5.8010000000000006E-3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8" customFormat="1" ht="47.25" customHeight="1" x14ac:dyDescent="0.25">
      <c r="B171" s="1" t="s">
        <v>21</v>
      </c>
      <c r="C171" s="1" t="s">
        <v>336</v>
      </c>
      <c r="D171" s="1" t="s">
        <v>22</v>
      </c>
      <c r="E171" s="1" t="s">
        <v>35</v>
      </c>
      <c r="F171" s="50">
        <v>0.13711699999999999</v>
      </c>
      <c r="G171" s="47">
        <v>0.15268700000000002</v>
      </c>
      <c r="H171" s="19">
        <f t="shared" si="2"/>
        <v>-1.5570000000000028E-2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8" customFormat="1" ht="34.5" customHeight="1" x14ac:dyDescent="0.25">
      <c r="B172" s="1" t="s">
        <v>21</v>
      </c>
      <c r="C172" s="1" t="s">
        <v>184</v>
      </c>
      <c r="D172" s="1" t="s">
        <v>183</v>
      </c>
      <c r="E172" s="1" t="s">
        <v>14</v>
      </c>
      <c r="F172" s="50">
        <v>3.4466999999999998E-2</v>
      </c>
      <c r="G172" s="47">
        <v>3.9088999999999999E-2</v>
      </c>
      <c r="H172" s="19">
        <f t="shared" si="2"/>
        <v>-4.6220000000000011E-3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8" customFormat="1" ht="31.5" customHeight="1" x14ac:dyDescent="0.25">
      <c r="B173" s="1" t="s">
        <v>21</v>
      </c>
      <c r="C173" s="1" t="s">
        <v>63</v>
      </c>
      <c r="D173" s="1" t="s">
        <v>62</v>
      </c>
      <c r="E173" s="1" t="s">
        <v>14</v>
      </c>
      <c r="F173" s="50">
        <v>7.6E-3</v>
      </c>
      <c r="G173" s="47">
        <v>4.7880000000000006E-3</v>
      </c>
      <c r="H173" s="19">
        <f t="shared" si="2"/>
        <v>2.8119999999999994E-3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8" customFormat="1" ht="15.75" customHeight="1" x14ac:dyDescent="0.25">
      <c r="B174" s="1" t="s">
        <v>21</v>
      </c>
      <c r="C174" s="1" t="s">
        <v>64</v>
      </c>
      <c r="D174" s="1" t="s">
        <v>25</v>
      </c>
      <c r="E174" s="1" t="s">
        <v>15</v>
      </c>
      <c r="F174" s="50">
        <v>8.0200000000000009E-4</v>
      </c>
      <c r="G174" s="47">
        <v>7.6300000000000001E-4</v>
      </c>
      <c r="H174" s="19">
        <f t="shared" si="2"/>
        <v>3.9000000000000081E-5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8" customFormat="1" ht="31.5" customHeight="1" x14ac:dyDescent="0.25">
      <c r="B175" s="1" t="s">
        <v>21</v>
      </c>
      <c r="C175" s="1" t="s">
        <v>66</v>
      </c>
      <c r="D175" s="1" t="s">
        <v>65</v>
      </c>
      <c r="E175" s="1" t="s">
        <v>14</v>
      </c>
      <c r="F175" s="50">
        <v>2.7099000000000002E-2</v>
      </c>
      <c r="G175" s="47">
        <v>5.4556E-2</v>
      </c>
      <c r="H175" s="19">
        <f t="shared" si="2"/>
        <v>-2.7456999999999999E-2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21</v>
      </c>
      <c r="C176" s="1" t="s">
        <v>67</v>
      </c>
      <c r="D176" s="1" t="s">
        <v>68</v>
      </c>
      <c r="E176" s="1" t="s">
        <v>14</v>
      </c>
      <c r="F176" s="50">
        <v>1.8385000000000002E-2</v>
      </c>
      <c r="G176" s="47">
        <v>1.9369000000000001E-2</v>
      </c>
      <c r="H176" s="19">
        <f t="shared" si="2"/>
        <v>-9.8399999999999876E-4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21</v>
      </c>
      <c r="C177" s="1" t="s">
        <v>69</v>
      </c>
      <c r="D177" s="1" t="s">
        <v>23</v>
      </c>
      <c r="E177" s="1" t="s">
        <v>36</v>
      </c>
      <c r="F177" s="50">
        <v>1.1948779999999999</v>
      </c>
      <c r="G177" s="47">
        <v>1.286816</v>
      </c>
      <c r="H177" s="19">
        <f t="shared" si="2"/>
        <v>-9.1938000000000075E-2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21</v>
      </c>
      <c r="C178" s="1" t="s">
        <v>161</v>
      </c>
      <c r="D178" s="1" t="s">
        <v>162</v>
      </c>
      <c r="E178" s="1" t="s">
        <v>34</v>
      </c>
      <c r="F178" s="50">
        <v>1.4190000000000001E-3</v>
      </c>
      <c r="G178" s="47">
        <v>1.6590000000000001E-3</v>
      </c>
      <c r="H178" s="19">
        <f t="shared" si="2"/>
        <v>-2.3999999999999998E-4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21</v>
      </c>
      <c r="C179" s="1" t="s">
        <v>70</v>
      </c>
      <c r="D179" s="1" t="s">
        <v>24</v>
      </c>
      <c r="E179" s="1" t="s">
        <v>14</v>
      </c>
      <c r="F179" s="50">
        <v>1.9780000000000002E-3</v>
      </c>
      <c r="G179" s="47">
        <v>2.405E-3</v>
      </c>
      <c r="H179" s="19">
        <f t="shared" si="2"/>
        <v>-4.2699999999999986E-4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21</v>
      </c>
      <c r="C180" s="1" t="s">
        <v>151</v>
      </c>
      <c r="D180" s="1" t="s">
        <v>152</v>
      </c>
      <c r="E180" s="1" t="s">
        <v>15</v>
      </c>
      <c r="F180" s="50">
        <v>9.7199999999999999E-4</v>
      </c>
      <c r="G180" s="47">
        <v>4.2000000000000006E-3</v>
      </c>
      <c r="H180" s="19">
        <f t="shared" si="2"/>
        <v>-3.2280000000000008E-3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8" customFormat="1" ht="31.5" customHeight="1" x14ac:dyDescent="0.25">
      <c r="B181" s="1" t="s">
        <v>21</v>
      </c>
      <c r="C181" s="1" t="s">
        <v>125</v>
      </c>
      <c r="D181" s="1" t="s">
        <v>126</v>
      </c>
      <c r="E181" s="1" t="s">
        <v>127</v>
      </c>
      <c r="F181" s="50">
        <v>0.200493</v>
      </c>
      <c r="G181" s="49">
        <v>0.22357188</v>
      </c>
      <c r="H181" s="19">
        <f t="shared" si="2"/>
        <v>-2.3078879999999996E-2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21</v>
      </c>
      <c r="C182" s="1" t="s">
        <v>125</v>
      </c>
      <c r="D182" s="1" t="s">
        <v>126</v>
      </c>
      <c r="E182" s="1" t="s">
        <v>34</v>
      </c>
      <c r="F182" s="50">
        <v>5.7659000000000002E-2</v>
      </c>
      <c r="G182" s="49">
        <v>7.203583999999999E-2</v>
      </c>
      <c r="H182" s="19">
        <f t="shared" si="2"/>
        <v>-1.4376839999999988E-2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21</v>
      </c>
      <c r="C183" s="41" t="s">
        <v>408</v>
      </c>
      <c r="D183" s="42" t="s">
        <v>407</v>
      </c>
      <c r="E183" s="1" t="s">
        <v>34</v>
      </c>
      <c r="F183" s="36"/>
      <c r="G183" s="47">
        <v>2.428E-3</v>
      </c>
      <c r="H183" s="19">
        <f>F183-G183</f>
        <v>-2.428E-3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21</v>
      </c>
      <c r="C184" s="41" t="s">
        <v>384</v>
      </c>
      <c r="D184" s="42" t="s">
        <v>385</v>
      </c>
      <c r="E184" s="1" t="s">
        <v>34</v>
      </c>
      <c r="F184" s="36"/>
      <c r="G184" s="47">
        <v>1.1610000000000001E-3</v>
      </c>
      <c r="H184" s="19">
        <f>F184-G184</f>
        <v>-1.1610000000000001E-3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21</v>
      </c>
      <c r="C185" s="41" t="s">
        <v>386</v>
      </c>
      <c r="D185" s="42" t="s">
        <v>387</v>
      </c>
      <c r="E185" s="1" t="s">
        <v>15</v>
      </c>
      <c r="F185" s="36"/>
      <c r="G185" s="47">
        <v>7.6800000000000002E-4</v>
      </c>
      <c r="H185" s="19">
        <f>F185-G185</f>
        <v>-7.6800000000000002E-4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8" customFormat="1" ht="31.5" customHeight="1" x14ac:dyDescent="0.25">
      <c r="B186" s="1" t="s">
        <v>21</v>
      </c>
      <c r="C186" s="41" t="s">
        <v>418</v>
      </c>
      <c r="D186" s="42" t="s">
        <v>419</v>
      </c>
      <c r="E186" s="1" t="s">
        <v>14</v>
      </c>
      <c r="F186" s="36"/>
      <c r="G186" s="47">
        <v>1.5098E-2</v>
      </c>
      <c r="H186" s="19">
        <f>F186-G186</f>
        <v>-1.5098E-2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21</v>
      </c>
      <c r="C187" s="41" t="s">
        <v>431</v>
      </c>
      <c r="D187" s="42" t="s">
        <v>430</v>
      </c>
      <c r="E187" s="1" t="s">
        <v>15</v>
      </c>
      <c r="F187" s="36"/>
      <c r="G187" s="47">
        <v>1.4E-3</v>
      </c>
      <c r="H187" s="19">
        <f>F187-G187</f>
        <v>-1.4E-3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8" customFormat="1" ht="31.5" customHeight="1" x14ac:dyDescent="0.25">
      <c r="B188" s="1" t="s">
        <v>122</v>
      </c>
      <c r="C188" s="1" t="s">
        <v>72</v>
      </c>
      <c r="D188" s="1" t="s">
        <v>71</v>
      </c>
      <c r="E188" s="1" t="s">
        <v>15</v>
      </c>
      <c r="F188" s="50">
        <v>4.5709999999999995E-3</v>
      </c>
      <c r="G188" s="47">
        <v>5.7220000000000005E-3</v>
      </c>
      <c r="H188" s="19">
        <f t="shared" si="2"/>
        <v>-1.151000000000001E-3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8" customFormat="1" ht="31.5" customHeight="1" x14ac:dyDescent="0.25">
      <c r="B189" s="1" t="s">
        <v>122</v>
      </c>
      <c r="C189" s="1" t="s">
        <v>271</v>
      </c>
      <c r="D189" s="1" t="s">
        <v>271</v>
      </c>
      <c r="E189" s="1" t="s">
        <v>14</v>
      </c>
      <c r="F189" s="50">
        <v>5.7739999999999996E-3</v>
      </c>
      <c r="G189" s="47">
        <v>6.515E-3</v>
      </c>
      <c r="H189" s="19">
        <f t="shared" si="2"/>
        <v>-7.4100000000000034E-4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8" customFormat="1" ht="31.5" customHeight="1" x14ac:dyDescent="0.25">
      <c r="B190" s="1" t="s">
        <v>122</v>
      </c>
      <c r="C190" s="1" t="s">
        <v>198</v>
      </c>
      <c r="D190" s="1" t="s">
        <v>426</v>
      </c>
      <c r="E190" s="1" t="s">
        <v>15</v>
      </c>
      <c r="F190" s="50">
        <v>1.8489999999999999E-3</v>
      </c>
      <c r="G190" s="47">
        <v>1.0509999999999999E-3</v>
      </c>
      <c r="H190" s="19">
        <f t="shared" si="2"/>
        <v>7.980000000000001E-4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8" customFormat="1" ht="31.5" customHeight="1" x14ac:dyDescent="0.25">
      <c r="B191" s="1" t="s">
        <v>122</v>
      </c>
      <c r="C191" s="1" t="s">
        <v>163</v>
      </c>
      <c r="D191" s="1" t="s">
        <v>164</v>
      </c>
      <c r="E191" s="1" t="s">
        <v>14</v>
      </c>
      <c r="F191" s="50">
        <v>0</v>
      </c>
      <c r="G191" s="47">
        <v>2.6851E-2</v>
      </c>
      <c r="H191" s="19">
        <f t="shared" si="2"/>
        <v>-2.6851E-2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8" customFormat="1" ht="15.75" customHeight="1" x14ac:dyDescent="0.25">
      <c r="B192" s="1" t="s">
        <v>122</v>
      </c>
      <c r="C192" s="1" t="s">
        <v>74</v>
      </c>
      <c r="D192" s="1" t="s">
        <v>73</v>
      </c>
      <c r="E192" s="1" t="s">
        <v>14</v>
      </c>
      <c r="F192" s="50">
        <v>1.4412000000000001E-2</v>
      </c>
      <c r="G192" s="47">
        <v>1.4715000000000001E-2</v>
      </c>
      <c r="H192" s="19">
        <f t="shared" si="2"/>
        <v>-3.0299999999999945E-4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8" customFormat="1" ht="31.5" customHeight="1" x14ac:dyDescent="0.25">
      <c r="B193" s="1" t="s">
        <v>122</v>
      </c>
      <c r="C193" s="1" t="s">
        <v>76</v>
      </c>
      <c r="D193" s="1" t="s">
        <v>75</v>
      </c>
      <c r="E193" s="1" t="s">
        <v>15</v>
      </c>
      <c r="F193" s="50">
        <v>3.356E-3</v>
      </c>
      <c r="G193" s="47">
        <v>2.6340000000000001E-3</v>
      </c>
      <c r="H193" s="19">
        <f t="shared" si="2"/>
        <v>7.2199999999999999E-4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122</v>
      </c>
      <c r="C194" s="1" t="s">
        <v>78</v>
      </c>
      <c r="D194" s="1" t="s">
        <v>77</v>
      </c>
      <c r="E194" s="1" t="s">
        <v>14</v>
      </c>
      <c r="F194" s="50">
        <v>8.9116000000000001E-2</v>
      </c>
      <c r="G194" s="47">
        <v>6.8759000000000001E-2</v>
      </c>
      <c r="H194" s="19">
        <f t="shared" si="2"/>
        <v>2.0357E-2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122</v>
      </c>
      <c r="C195" s="1" t="s">
        <v>79</v>
      </c>
      <c r="D195" s="1" t="s">
        <v>26</v>
      </c>
      <c r="E195" s="1" t="s">
        <v>34</v>
      </c>
      <c r="F195" s="50">
        <v>4.0000000000000002E-4</v>
      </c>
      <c r="G195" s="47">
        <v>9.859999999999999E-4</v>
      </c>
      <c r="H195" s="19">
        <f t="shared" si="2"/>
        <v>-5.8599999999999993E-4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122</v>
      </c>
      <c r="C196" s="1" t="s">
        <v>81</v>
      </c>
      <c r="D196" s="1" t="s">
        <v>80</v>
      </c>
      <c r="E196" s="1" t="s">
        <v>14</v>
      </c>
      <c r="F196" s="50">
        <v>1.518E-3</v>
      </c>
      <c r="G196" s="47">
        <v>2.2879999999999997E-3</v>
      </c>
      <c r="H196" s="19">
        <f t="shared" si="2"/>
        <v>-7.6999999999999963E-4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122</v>
      </c>
      <c r="C197" s="1" t="s">
        <v>82</v>
      </c>
      <c r="D197" s="1" t="s">
        <v>83</v>
      </c>
      <c r="E197" s="1" t="s">
        <v>34</v>
      </c>
      <c r="F197" s="50">
        <v>1.699E-3</v>
      </c>
      <c r="G197" s="47">
        <v>2.2460000000000002E-3</v>
      </c>
      <c r="H197" s="19">
        <f t="shared" si="2"/>
        <v>-5.4700000000000018E-4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122</v>
      </c>
      <c r="C198" s="1" t="s">
        <v>340</v>
      </c>
      <c r="D198" s="1" t="s">
        <v>340</v>
      </c>
      <c r="E198" s="1" t="s">
        <v>15</v>
      </c>
      <c r="F198" s="50">
        <v>3.1700000000000001E-4</v>
      </c>
      <c r="G198" s="48">
        <v>0</v>
      </c>
      <c r="H198" s="19">
        <f t="shared" si="2"/>
        <v>3.1700000000000001E-4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122</v>
      </c>
      <c r="C199" s="1" t="s">
        <v>199</v>
      </c>
      <c r="D199" s="1" t="s">
        <v>199</v>
      </c>
      <c r="E199" s="1" t="s">
        <v>14</v>
      </c>
      <c r="F199" s="50">
        <v>7.5589999999999997E-3</v>
      </c>
      <c r="G199" s="47">
        <v>9.3229999999999997E-3</v>
      </c>
      <c r="H199" s="19">
        <f t="shared" si="2"/>
        <v>-1.7639999999999999E-3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8" customFormat="1" ht="47.25" x14ac:dyDescent="0.25">
      <c r="B200" s="1" t="s">
        <v>122</v>
      </c>
      <c r="C200" s="1" t="s">
        <v>176</v>
      </c>
      <c r="D200" s="1" t="s">
        <v>180</v>
      </c>
      <c r="E200" s="1" t="s">
        <v>15</v>
      </c>
      <c r="F200" s="50">
        <v>4.2100000000000002E-3</v>
      </c>
      <c r="G200" s="47">
        <v>3.6089999999999998E-3</v>
      </c>
      <c r="H200" s="19">
        <f t="shared" si="2"/>
        <v>6.0100000000000041E-4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8" customFormat="1" ht="47.25" x14ac:dyDescent="0.25">
      <c r="B201" s="1" t="s">
        <v>122</v>
      </c>
      <c r="C201" s="1" t="s">
        <v>176</v>
      </c>
      <c r="D201" s="1" t="s">
        <v>405</v>
      </c>
      <c r="E201" s="1" t="s">
        <v>14</v>
      </c>
      <c r="F201" s="36"/>
      <c r="G201" s="47">
        <v>2.0087000000000001E-2</v>
      </c>
      <c r="H201" s="19">
        <f t="shared" si="2"/>
        <v>-2.0087000000000001E-2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8" customFormat="1" ht="63" x14ac:dyDescent="0.25">
      <c r="B202" s="1" t="s">
        <v>122</v>
      </c>
      <c r="C202" s="1" t="s">
        <v>176</v>
      </c>
      <c r="D202" s="1" t="s">
        <v>406</v>
      </c>
      <c r="E202" s="1" t="s">
        <v>15</v>
      </c>
      <c r="F202" s="36"/>
      <c r="G202" s="47">
        <v>3.5830000000000002E-3</v>
      </c>
      <c r="H202" s="19">
        <f t="shared" si="2"/>
        <v>-3.5830000000000002E-3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8" customFormat="1" ht="31.5" customHeight="1" x14ac:dyDescent="0.25">
      <c r="B203" s="1" t="s">
        <v>122</v>
      </c>
      <c r="C203" s="1" t="s">
        <v>272</v>
      </c>
      <c r="D203" s="1" t="s">
        <v>272</v>
      </c>
      <c r="E203" s="1" t="s">
        <v>15</v>
      </c>
      <c r="F203" s="50">
        <v>2.7620000000000001E-3</v>
      </c>
      <c r="G203" s="47">
        <v>4.4909999999999993E-3</v>
      </c>
      <c r="H203" s="19">
        <f t="shared" si="2"/>
        <v>-1.7289999999999992E-3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122</v>
      </c>
      <c r="C204" s="1" t="s">
        <v>165</v>
      </c>
      <c r="D204" s="1" t="s">
        <v>166</v>
      </c>
      <c r="E204" s="1" t="s">
        <v>15</v>
      </c>
      <c r="F204" s="50">
        <v>3.4069999999999999E-3</v>
      </c>
      <c r="G204" s="47">
        <v>6.0260000000000001E-3</v>
      </c>
      <c r="H204" s="19">
        <f t="shared" si="2"/>
        <v>-2.6190000000000002E-3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122</v>
      </c>
      <c r="C205" s="1" t="s">
        <v>85</v>
      </c>
      <c r="D205" s="1" t="s">
        <v>27</v>
      </c>
      <c r="E205" s="1" t="s">
        <v>34</v>
      </c>
      <c r="F205" s="50">
        <v>6.7600000000000006E-4</v>
      </c>
      <c r="G205" s="47">
        <v>0</v>
      </c>
      <c r="H205" s="19">
        <f t="shared" si="2"/>
        <v>6.7600000000000006E-4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122</v>
      </c>
      <c r="C206" s="1" t="s">
        <v>303</v>
      </c>
      <c r="D206" s="1" t="s">
        <v>303</v>
      </c>
      <c r="E206" s="1" t="s">
        <v>10</v>
      </c>
      <c r="F206" s="50">
        <v>8.5300000000000003E-4</v>
      </c>
      <c r="G206" s="47">
        <v>4.75E-4</v>
      </c>
      <c r="H206" s="19">
        <f t="shared" si="2"/>
        <v>3.7800000000000003E-4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8" customFormat="1" ht="31.5" x14ac:dyDescent="0.25">
      <c r="B207" s="1" t="s">
        <v>122</v>
      </c>
      <c r="C207" s="1" t="s">
        <v>226</v>
      </c>
      <c r="D207" s="1" t="s">
        <v>227</v>
      </c>
      <c r="E207" s="1" t="s">
        <v>15</v>
      </c>
      <c r="F207" s="50">
        <v>4.8699999999999997E-4</v>
      </c>
      <c r="G207" s="47">
        <v>6.9299999999999993E-4</v>
      </c>
      <c r="H207" s="19">
        <f t="shared" si="2"/>
        <v>-2.0599999999999997E-4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8" customFormat="1" ht="31.5" customHeight="1" x14ac:dyDescent="0.25">
      <c r="B208" s="1" t="s">
        <v>122</v>
      </c>
      <c r="C208" s="1" t="s">
        <v>260</v>
      </c>
      <c r="D208" s="1" t="s">
        <v>260</v>
      </c>
      <c r="E208" s="1" t="s">
        <v>15</v>
      </c>
      <c r="F208" s="50">
        <v>2.4899999999999998E-4</v>
      </c>
      <c r="G208" s="47">
        <v>1.6800000000000002E-4</v>
      </c>
      <c r="H208" s="19">
        <f t="shared" si="2"/>
        <v>8.0999999999999963E-5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8" customFormat="1" ht="47.25" customHeight="1" x14ac:dyDescent="0.25">
      <c r="B209" s="1" t="s">
        <v>122</v>
      </c>
      <c r="C209" s="1" t="s">
        <v>120</v>
      </c>
      <c r="D209" s="1" t="s">
        <v>119</v>
      </c>
      <c r="E209" s="1" t="s">
        <v>15</v>
      </c>
      <c r="F209" s="50">
        <v>6.9699999999999992E-4</v>
      </c>
      <c r="G209" s="47">
        <v>8.1999999999999998E-4</v>
      </c>
      <c r="H209" s="19">
        <f t="shared" si="2"/>
        <v>-1.2300000000000006E-4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8" customFormat="1" ht="47.25" customHeight="1" x14ac:dyDescent="0.25">
      <c r="B210" s="1" t="s">
        <v>122</v>
      </c>
      <c r="C210" s="1" t="s">
        <v>200</v>
      </c>
      <c r="D210" s="1" t="s">
        <v>201</v>
      </c>
      <c r="E210" s="1" t="s">
        <v>15</v>
      </c>
      <c r="F210" s="50">
        <v>7.7300000000000003E-4</v>
      </c>
      <c r="G210" s="47">
        <v>0</v>
      </c>
      <c r="H210" s="19">
        <f t="shared" si="2"/>
        <v>7.7300000000000003E-4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8" customFormat="1" ht="47.25" customHeight="1" x14ac:dyDescent="0.25">
      <c r="B211" s="1" t="s">
        <v>122</v>
      </c>
      <c r="C211" s="1" t="s">
        <v>200</v>
      </c>
      <c r="D211" s="1" t="s">
        <v>201</v>
      </c>
      <c r="E211" s="1" t="s">
        <v>15</v>
      </c>
      <c r="F211" s="50">
        <v>1.1120000000000001E-3</v>
      </c>
      <c r="G211" s="47">
        <v>0</v>
      </c>
      <c r="H211" s="19">
        <f t="shared" si="2"/>
        <v>1.1120000000000001E-3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8" customFormat="1" ht="41.25" customHeight="1" x14ac:dyDescent="0.25">
      <c r="B212" s="1" t="s">
        <v>122</v>
      </c>
      <c r="C212" s="1" t="s">
        <v>328</v>
      </c>
      <c r="D212" s="1" t="s">
        <v>130</v>
      </c>
      <c r="E212" s="1" t="s">
        <v>15</v>
      </c>
      <c r="F212" s="50">
        <v>5.999E-3</v>
      </c>
      <c r="G212" s="47">
        <v>1.2286E-2</v>
      </c>
      <c r="H212" s="19">
        <f t="shared" si="2"/>
        <v>-6.2870000000000001E-3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8" customFormat="1" ht="31.5" customHeight="1" x14ac:dyDescent="0.25">
      <c r="B213" s="1" t="s">
        <v>122</v>
      </c>
      <c r="C213" s="1" t="s">
        <v>147</v>
      </c>
      <c r="D213" s="1" t="s">
        <v>130</v>
      </c>
      <c r="E213" s="1" t="s">
        <v>10</v>
      </c>
      <c r="F213" s="50">
        <v>3.7800000000000003E-4</v>
      </c>
      <c r="G213" s="47">
        <v>5.9999999999999995E-4</v>
      </c>
      <c r="H213" s="19">
        <f t="shared" si="2"/>
        <v>-2.2199999999999992E-4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1" t="s">
        <v>122</v>
      </c>
      <c r="C214" s="1" t="s">
        <v>148</v>
      </c>
      <c r="D214" s="1" t="s">
        <v>130</v>
      </c>
      <c r="E214" s="1" t="s">
        <v>15</v>
      </c>
      <c r="F214" s="50">
        <v>6.78E-4</v>
      </c>
      <c r="G214" s="47">
        <v>6.4300000000000002E-4</v>
      </c>
      <c r="H214" s="19">
        <f t="shared" si="2"/>
        <v>3.4999999999999983E-5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122</v>
      </c>
      <c r="C215" s="1" t="s">
        <v>84</v>
      </c>
      <c r="D215" s="1" t="s">
        <v>409</v>
      </c>
      <c r="E215" s="1" t="s">
        <v>14</v>
      </c>
      <c r="F215" s="50">
        <v>6.8300000000000001E-4</v>
      </c>
      <c r="G215" s="47">
        <v>9.3300000000000002E-4</v>
      </c>
      <c r="H215" s="19">
        <f t="shared" si="2"/>
        <v>-2.5000000000000001E-4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122</v>
      </c>
      <c r="C216" s="1" t="s">
        <v>202</v>
      </c>
      <c r="D216" s="1" t="s">
        <v>202</v>
      </c>
      <c r="E216" s="1" t="s">
        <v>14</v>
      </c>
      <c r="F216" s="50">
        <v>5.8756999999999997E-2</v>
      </c>
      <c r="G216" s="47">
        <v>6.2306E-2</v>
      </c>
      <c r="H216" s="19">
        <f t="shared" si="2"/>
        <v>-3.5490000000000035E-3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122</v>
      </c>
      <c r="C217" s="1" t="s">
        <v>296</v>
      </c>
      <c r="D217" s="1" t="s">
        <v>296</v>
      </c>
      <c r="E217" s="1" t="s">
        <v>15</v>
      </c>
      <c r="F217" s="50">
        <v>2.8380000000000002E-3</v>
      </c>
      <c r="G217" s="47">
        <v>2.4759999999999999E-3</v>
      </c>
      <c r="H217" s="19">
        <f t="shared" si="2"/>
        <v>3.6200000000000034E-4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122</v>
      </c>
      <c r="C218" s="1" t="s">
        <v>89</v>
      </c>
      <c r="D218" s="1" t="s">
        <v>88</v>
      </c>
      <c r="E218" s="1" t="s">
        <v>35</v>
      </c>
      <c r="F218" s="50">
        <v>7.0031999999999997E-2</v>
      </c>
      <c r="G218" s="47">
        <v>8.0734E-2</v>
      </c>
      <c r="H218" s="19">
        <f t="shared" si="2"/>
        <v>-1.0702000000000003E-2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122</v>
      </c>
      <c r="C219" s="1" t="s">
        <v>273</v>
      </c>
      <c r="D219" s="1" t="s">
        <v>273</v>
      </c>
      <c r="E219" s="1" t="s">
        <v>15</v>
      </c>
      <c r="F219" s="50">
        <v>1.7100000000000001E-4</v>
      </c>
      <c r="G219" s="47">
        <v>2.03E-4</v>
      </c>
      <c r="H219" s="19">
        <f t="shared" si="2"/>
        <v>-3.1999999999999992E-5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122</v>
      </c>
      <c r="C220" s="1" t="s">
        <v>341</v>
      </c>
      <c r="D220" s="1" t="s">
        <v>341</v>
      </c>
      <c r="E220" s="1" t="s">
        <v>10</v>
      </c>
      <c r="F220" s="50">
        <v>0</v>
      </c>
      <c r="G220" s="47">
        <v>0</v>
      </c>
      <c r="H220" s="19">
        <f t="shared" si="2"/>
        <v>0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122</v>
      </c>
      <c r="C221" s="1" t="s">
        <v>87</v>
      </c>
      <c r="D221" s="1" t="s">
        <v>86</v>
      </c>
      <c r="E221" s="1" t="s">
        <v>35</v>
      </c>
      <c r="F221" s="50">
        <v>6.6559999999999996E-3</v>
      </c>
      <c r="G221" s="47">
        <v>8.9979999999999991E-3</v>
      </c>
      <c r="H221" s="19">
        <f t="shared" si="2"/>
        <v>-2.3419999999999995E-3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122</v>
      </c>
      <c r="C222" s="1" t="s">
        <v>293</v>
      </c>
      <c r="D222" s="1" t="s">
        <v>293</v>
      </c>
      <c r="E222" s="1" t="s">
        <v>35</v>
      </c>
      <c r="F222" s="50">
        <v>6.8578999999999987E-2</v>
      </c>
      <c r="G222" s="47">
        <v>0.10034799999999999</v>
      </c>
      <c r="H222" s="19">
        <f t="shared" si="2"/>
        <v>-3.1769000000000006E-2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122</v>
      </c>
      <c r="C223" s="1" t="s">
        <v>293</v>
      </c>
      <c r="D223" s="1" t="s">
        <v>293</v>
      </c>
      <c r="E223" s="1" t="s">
        <v>35</v>
      </c>
      <c r="F223" s="50">
        <v>0.15276699999999999</v>
      </c>
      <c r="G223" s="47">
        <v>0.14493199999999998</v>
      </c>
      <c r="H223" s="19">
        <f t="shared" si="2"/>
        <v>7.8350000000000086E-3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122</v>
      </c>
      <c r="C224" s="1" t="s">
        <v>135</v>
      </c>
      <c r="D224" s="1" t="s">
        <v>136</v>
      </c>
      <c r="E224" s="1" t="s">
        <v>15</v>
      </c>
      <c r="F224" s="50">
        <v>4.6509999999999998E-3</v>
      </c>
      <c r="G224" s="47">
        <v>3.0999999999999999E-3</v>
      </c>
      <c r="H224" s="19">
        <f t="shared" si="2"/>
        <v>1.5509999999999999E-3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122</v>
      </c>
      <c r="C225" s="1" t="s">
        <v>410</v>
      </c>
      <c r="D225" s="1" t="s">
        <v>169</v>
      </c>
      <c r="E225" s="1" t="s">
        <v>14</v>
      </c>
      <c r="F225" s="50">
        <v>4.7310999999999999E-2</v>
      </c>
      <c r="G225" s="47">
        <v>4.2960999999999999E-2</v>
      </c>
      <c r="H225" s="19">
        <f t="shared" si="2"/>
        <v>4.3499999999999997E-3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122</v>
      </c>
      <c r="C226" s="1" t="s">
        <v>411</v>
      </c>
      <c r="D226" s="1" t="s">
        <v>169</v>
      </c>
      <c r="E226" s="1" t="s">
        <v>14</v>
      </c>
      <c r="F226" s="36"/>
      <c r="G226" s="47">
        <v>1.4900999999999999E-2</v>
      </c>
      <c r="H226" s="19">
        <f t="shared" si="2"/>
        <v>-1.4900999999999999E-2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122</v>
      </c>
      <c r="C227" s="1" t="s">
        <v>451</v>
      </c>
      <c r="D227" s="1" t="s">
        <v>452</v>
      </c>
      <c r="E227" s="1" t="s">
        <v>35</v>
      </c>
      <c r="F227" s="50"/>
      <c r="G227" s="47">
        <v>0.49908300000000005</v>
      </c>
      <c r="H227" s="19">
        <f t="shared" si="2"/>
        <v>-0.49908300000000005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8" customFormat="1" ht="31.5" customHeight="1" x14ac:dyDescent="0.25">
      <c r="B228" s="1" t="s">
        <v>122</v>
      </c>
      <c r="C228" s="1" t="s">
        <v>412</v>
      </c>
      <c r="D228" s="1" t="s">
        <v>413</v>
      </c>
      <c r="E228" s="1" t="s">
        <v>35</v>
      </c>
      <c r="F228" s="36"/>
      <c r="G228" s="47">
        <v>2.5957999999999998E-2</v>
      </c>
      <c r="H228" s="19">
        <f t="shared" si="2"/>
        <v>-2.5957999999999998E-2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8" customFormat="1" ht="31.5" customHeight="1" x14ac:dyDescent="0.25">
      <c r="B229" s="1" t="s">
        <v>122</v>
      </c>
      <c r="C229" s="1" t="s">
        <v>91</v>
      </c>
      <c r="D229" s="1" t="s">
        <v>90</v>
      </c>
      <c r="E229" s="1" t="s">
        <v>14</v>
      </c>
      <c r="F229" s="50">
        <v>1.7606E-2</v>
      </c>
      <c r="G229" s="47">
        <v>2.2497E-2</v>
      </c>
      <c r="H229" s="19">
        <f t="shared" si="2"/>
        <v>-4.8909999999999995E-3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8" customFormat="1" ht="31.5" customHeight="1" x14ac:dyDescent="0.25">
      <c r="B230" s="1" t="s">
        <v>122</v>
      </c>
      <c r="C230" s="1" t="s">
        <v>93</v>
      </c>
      <c r="D230" s="1" t="s">
        <v>92</v>
      </c>
      <c r="E230" s="1" t="s">
        <v>14</v>
      </c>
      <c r="F230" s="50">
        <v>1.6500000000000001E-2</v>
      </c>
      <c r="G230" s="47">
        <v>1.3993999999999999E-2</v>
      </c>
      <c r="H230" s="19">
        <f t="shared" si="2"/>
        <v>2.5060000000000013E-3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8" customFormat="1" ht="15.75" customHeight="1" x14ac:dyDescent="0.25">
      <c r="B231" s="1" t="s">
        <v>122</v>
      </c>
      <c r="C231" s="1" t="s">
        <v>94</v>
      </c>
      <c r="D231" s="1" t="s">
        <v>28</v>
      </c>
      <c r="E231" s="1" t="s">
        <v>15</v>
      </c>
      <c r="F231" s="50">
        <v>1.3160000000000001E-3</v>
      </c>
      <c r="G231" s="47">
        <v>9.5500000000000001E-4</v>
      </c>
      <c r="H231" s="19">
        <f t="shared" si="2"/>
        <v>3.610000000000001E-4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8" customFormat="1" ht="31.5" customHeight="1" x14ac:dyDescent="0.25">
      <c r="B232" s="1" t="s">
        <v>122</v>
      </c>
      <c r="C232" s="1" t="s">
        <v>95</v>
      </c>
      <c r="D232" s="1" t="s">
        <v>96</v>
      </c>
      <c r="E232" s="1" t="s">
        <v>35</v>
      </c>
      <c r="F232" s="50">
        <v>3.3265000000000003E-2</v>
      </c>
      <c r="G232" s="47">
        <v>3.3945999999999997E-2</v>
      </c>
      <c r="H232" s="19">
        <f t="shared" si="2"/>
        <v>-6.8099999999999411E-4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8" customFormat="1" ht="31.5" customHeight="1" x14ac:dyDescent="0.25">
      <c r="B233" s="1" t="s">
        <v>122</v>
      </c>
      <c r="C233" s="1" t="s">
        <v>167</v>
      </c>
      <c r="D233" s="1" t="s">
        <v>168</v>
      </c>
      <c r="E233" s="1" t="s">
        <v>34</v>
      </c>
      <c r="F233" s="50">
        <v>1.1719999999999999E-3</v>
      </c>
      <c r="G233" s="47">
        <v>1.065E-3</v>
      </c>
      <c r="H233" s="19">
        <f t="shared" ref="H233:H309" si="3">F233-G233</f>
        <v>1.0699999999999989E-4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8" customFormat="1" ht="31.5" customHeight="1" x14ac:dyDescent="0.25">
      <c r="B234" s="1" t="s">
        <v>122</v>
      </c>
      <c r="C234" s="1" t="s">
        <v>145</v>
      </c>
      <c r="D234" s="1" t="s">
        <v>146</v>
      </c>
      <c r="E234" s="1" t="s">
        <v>331</v>
      </c>
      <c r="F234" s="50">
        <v>5.8299999999999997E-4</v>
      </c>
      <c r="G234" s="47">
        <v>7.6199999999999998E-4</v>
      </c>
      <c r="H234" s="19">
        <f t="shared" si="3"/>
        <v>-1.7900000000000001E-4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22" t="s">
        <v>122</v>
      </c>
      <c r="C235" s="22" t="s">
        <v>203</v>
      </c>
      <c r="D235" s="22" t="s">
        <v>204</v>
      </c>
      <c r="E235" s="22" t="s">
        <v>10</v>
      </c>
      <c r="F235" s="50">
        <v>5.8E-4</v>
      </c>
      <c r="G235" s="47">
        <v>4.5800000000000002E-4</v>
      </c>
      <c r="H235" s="19">
        <f t="shared" si="3"/>
        <v>1.2199999999999998E-4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22" t="s">
        <v>122</v>
      </c>
      <c r="C236" s="22" t="s">
        <v>274</v>
      </c>
      <c r="D236" s="22" t="s">
        <v>274</v>
      </c>
      <c r="E236" s="22" t="s">
        <v>10</v>
      </c>
      <c r="F236" s="50">
        <v>4.8099999999999998E-4</v>
      </c>
      <c r="G236" s="47">
        <v>5.2700000000000002E-4</v>
      </c>
      <c r="H236" s="19">
        <f t="shared" si="3"/>
        <v>-4.6000000000000034E-5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1" t="s">
        <v>122</v>
      </c>
      <c r="C237" s="1" t="s">
        <v>205</v>
      </c>
      <c r="D237" s="1" t="s">
        <v>206</v>
      </c>
      <c r="E237" s="1" t="s">
        <v>34</v>
      </c>
      <c r="F237" s="50">
        <v>4.7999999999999996E-4</v>
      </c>
      <c r="G237" s="47">
        <v>3.1690000000000003E-2</v>
      </c>
      <c r="H237" s="19">
        <f t="shared" si="3"/>
        <v>-3.1210000000000002E-2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122</v>
      </c>
      <c r="C238" s="1" t="s">
        <v>319</v>
      </c>
      <c r="D238" s="1" t="s">
        <v>318</v>
      </c>
      <c r="E238" s="1" t="s">
        <v>15</v>
      </c>
      <c r="F238" s="50">
        <v>3.7229999999999997E-3</v>
      </c>
      <c r="G238" s="47">
        <v>3.4740000000000001E-3</v>
      </c>
      <c r="H238" s="19">
        <f t="shared" si="3"/>
        <v>2.4899999999999966E-4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122</v>
      </c>
      <c r="C239" s="1" t="s">
        <v>350</v>
      </c>
      <c r="D239" s="1" t="s">
        <v>351</v>
      </c>
      <c r="E239" s="1" t="s">
        <v>14</v>
      </c>
      <c r="F239" s="36"/>
      <c r="G239" s="47">
        <v>2.3864E-2</v>
      </c>
      <c r="H239" s="19">
        <f t="shared" si="3"/>
        <v>-2.3864E-2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122</v>
      </c>
      <c r="C240" s="1" t="s">
        <v>354</v>
      </c>
      <c r="D240" s="1" t="s">
        <v>355</v>
      </c>
      <c r="E240" s="1" t="s">
        <v>34</v>
      </c>
      <c r="F240" s="36"/>
      <c r="G240" s="47">
        <v>0</v>
      </c>
      <c r="H240" s="19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8" customFormat="1" ht="47.25" x14ac:dyDescent="0.25">
      <c r="B241" s="1" t="s">
        <v>122</v>
      </c>
      <c r="C241" s="1" t="s">
        <v>369</v>
      </c>
      <c r="D241" s="1" t="s">
        <v>370</v>
      </c>
      <c r="E241" s="1" t="s">
        <v>15</v>
      </c>
      <c r="F241" s="36"/>
      <c r="G241" s="47">
        <v>5.1279999999999997E-3</v>
      </c>
      <c r="H241" s="19">
        <f t="shared" si="3"/>
        <v>-5.1279999999999997E-3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8" customFormat="1" ht="31.5" x14ac:dyDescent="0.25">
      <c r="B242" s="1" t="s">
        <v>122</v>
      </c>
      <c r="C242" s="1" t="s">
        <v>433</v>
      </c>
      <c r="D242" s="1" t="s">
        <v>371</v>
      </c>
      <c r="E242" s="1" t="s">
        <v>34</v>
      </c>
      <c r="F242" s="36"/>
      <c r="G242" s="47">
        <v>1.248E-3</v>
      </c>
      <c r="H242" s="19">
        <f t="shared" si="3"/>
        <v>-1.248E-3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8" customFormat="1" ht="47.25" x14ac:dyDescent="0.25">
      <c r="B243" s="1" t="s">
        <v>122</v>
      </c>
      <c r="C243" s="1" t="s">
        <v>434</v>
      </c>
      <c r="D243" s="1" t="s">
        <v>435</v>
      </c>
      <c r="E243" s="1" t="s">
        <v>34</v>
      </c>
      <c r="F243" s="36"/>
      <c r="G243" s="47">
        <v>4.2699999999999997E-4</v>
      </c>
      <c r="H243" s="19">
        <f t="shared" si="3"/>
        <v>-4.2699999999999997E-4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8" customFormat="1" ht="31.5" x14ac:dyDescent="0.25">
      <c r="B244" s="1" t="s">
        <v>122</v>
      </c>
      <c r="C244" s="1" t="s">
        <v>446</v>
      </c>
      <c r="D244" s="1" t="s">
        <v>447</v>
      </c>
      <c r="E244" s="1" t="s">
        <v>34</v>
      </c>
      <c r="F244" s="36"/>
      <c r="G244" s="47">
        <v>2.41E-4</v>
      </c>
      <c r="H244" s="19">
        <f t="shared" si="3"/>
        <v>-2.41E-4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8" customFormat="1" ht="31.5" customHeight="1" x14ac:dyDescent="0.25">
      <c r="B245" s="1" t="s">
        <v>122</v>
      </c>
      <c r="C245" s="1" t="s">
        <v>125</v>
      </c>
      <c r="D245" s="1" t="s">
        <v>126</v>
      </c>
      <c r="E245" s="1" t="s">
        <v>34</v>
      </c>
      <c r="F245" s="50">
        <v>0.36852699999999999</v>
      </c>
      <c r="G245" s="49">
        <v>0.41168074999999998</v>
      </c>
      <c r="H245" s="19">
        <f t="shared" si="3"/>
        <v>-4.3153749999999991E-2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122</v>
      </c>
      <c r="C246" s="1" t="s">
        <v>125</v>
      </c>
      <c r="D246" s="1" t="s">
        <v>126</v>
      </c>
      <c r="E246" s="1" t="s">
        <v>127</v>
      </c>
      <c r="F246" s="50">
        <v>0.41717799999999999</v>
      </c>
      <c r="G246" s="49">
        <v>0.49710121000000002</v>
      </c>
      <c r="H246" s="19">
        <f t="shared" si="3"/>
        <v>-7.9923210000000022E-2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29</v>
      </c>
      <c r="C247" s="1" t="s">
        <v>268</v>
      </c>
      <c r="D247" s="1" t="s">
        <v>268</v>
      </c>
      <c r="E247" s="1" t="s">
        <v>14</v>
      </c>
      <c r="F247" s="50">
        <v>9.6699999999999998E-4</v>
      </c>
      <c r="G247" s="47">
        <v>7.7900000000000007E-4</v>
      </c>
      <c r="H247" s="19">
        <f t="shared" si="3"/>
        <v>1.8799999999999991E-4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29</v>
      </c>
      <c r="C248" s="1" t="s">
        <v>207</v>
      </c>
      <c r="D248" s="1" t="s">
        <v>208</v>
      </c>
      <c r="E248" s="1" t="s">
        <v>15</v>
      </c>
      <c r="F248" s="50">
        <v>1.6100000000000001E-3</v>
      </c>
      <c r="G248" s="47">
        <v>6.1299999999999994E-4</v>
      </c>
      <c r="H248" s="19">
        <f t="shared" si="3"/>
        <v>9.9700000000000006E-4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29</v>
      </c>
      <c r="C249" s="1" t="s">
        <v>98</v>
      </c>
      <c r="D249" s="1" t="s">
        <v>97</v>
      </c>
      <c r="E249" s="1" t="s">
        <v>10</v>
      </c>
      <c r="F249" s="50">
        <v>8.1000000000000006E-4</v>
      </c>
      <c r="G249" s="47">
        <v>8.7999999999999998E-5</v>
      </c>
      <c r="H249" s="19">
        <f t="shared" si="3"/>
        <v>7.2200000000000009E-4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29</v>
      </c>
      <c r="C250" s="1" t="s">
        <v>99</v>
      </c>
      <c r="D250" s="1" t="s">
        <v>30</v>
      </c>
      <c r="E250" s="1" t="s">
        <v>15</v>
      </c>
      <c r="F250" s="50">
        <v>0</v>
      </c>
      <c r="G250" s="47">
        <v>3.0609999999999999E-3</v>
      </c>
      <c r="H250" s="19">
        <f t="shared" si="3"/>
        <v>-3.0609999999999999E-3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29</v>
      </c>
      <c r="C251" s="1" t="s">
        <v>100</v>
      </c>
      <c r="D251" s="1" t="s">
        <v>101</v>
      </c>
      <c r="E251" s="1" t="s">
        <v>15</v>
      </c>
      <c r="F251" s="50">
        <v>4.1999999999999996E-4</v>
      </c>
      <c r="G251" s="47">
        <v>2.8630000000000001E-3</v>
      </c>
      <c r="H251" s="19">
        <f t="shared" si="3"/>
        <v>-2.4430000000000003E-3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29</v>
      </c>
      <c r="C252" s="1" t="s">
        <v>269</v>
      </c>
      <c r="D252" s="1" t="s">
        <v>269</v>
      </c>
      <c r="E252" s="1" t="s">
        <v>14</v>
      </c>
      <c r="F252" s="50">
        <v>1.9729999999999999E-3</v>
      </c>
      <c r="G252" s="47">
        <v>2.539E-3</v>
      </c>
      <c r="H252" s="19">
        <f t="shared" si="3"/>
        <v>-5.660000000000001E-4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29</v>
      </c>
      <c r="C253" s="1" t="s">
        <v>102</v>
      </c>
      <c r="D253" s="1" t="s">
        <v>31</v>
      </c>
      <c r="E253" s="1" t="s">
        <v>34</v>
      </c>
      <c r="F253" s="50">
        <v>1.9840000000000001E-3</v>
      </c>
      <c r="G253" s="47">
        <v>2.2200000000000002E-3</v>
      </c>
      <c r="H253" s="19">
        <f t="shared" si="3"/>
        <v>-2.360000000000001E-4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29</v>
      </c>
      <c r="C254" s="1" t="s">
        <v>104</v>
      </c>
      <c r="D254" s="1" t="s">
        <v>103</v>
      </c>
      <c r="E254" s="1" t="s">
        <v>15</v>
      </c>
      <c r="F254" s="50">
        <v>1.72E-3</v>
      </c>
      <c r="G254" s="47">
        <v>2.323E-3</v>
      </c>
      <c r="H254" s="19">
        <f t="shared" si="3"/>
        <v>-6.0300000000000002E-4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8" customFormat="1" ht="31.5" customHeight="1" x14ac:dyDescent="0.25">
      <c r="B255" s="1" t="s">
        <v>29</v>
      </c>
      <c r="C255" s="1" t="s">
        <v>270</v>
      </c>
      <c r="D255" s="1" t="s">
        <v>270</v>
      </c>
      <c r="E255" s="1" t="s">
        <v>15</v>
      </c>
      <c r="F255" s="50">
        <v>2.5920000000000001E-3</v>
      </c>
      <c r="G255" s="47">
        <v>3.4350000000000001E-3</v>
      </c>
      <c r="H255" s="19">
        <f t="shared" si="3"/>
        <v>-8.43E-4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8" customFormat="1" ht="43.5" customHeight="1" x14ac:dyDescent="0.25">
      <c r="B256" s="1" t="s">
        <v>29</v>
      </c>
      <c r="C256" s="1" t="s">
        <v>181</v>
      </c>
      <c r="D256" s="1" t="s">
        <v>182</v>
      </c>
      <c r="E256" s="1" t="s">
        <v>15</v>
      </c>
      <c r="F256" s="50">
        <v>4.5230000000000001E-3</v>
      </c>
      <c r="G256" s="47">
        <v>5.744E-3</v>
      </c>
      <c r="H256" s="19">
        <f t="shared" si="3"/>
        <v>-1.2209999999999999E-3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8" customFormat="1" ht="40.5" customHeight="1" x14ac:dyDescent="0.25">
      <c r="B257" s="1" t="s">
        <v>29</v>
      </c>
      <c r="C257" s="1" t="s">
        <v>226</v>
      </c>
      <c r="D257" s="1" t="s">
        <v>227</v>
      </c>
      <c r="E257" s="1" t="s">
        <v>15</v>
      </c>
      <c r="F257" s="50">
        <v>4.8699999999999997E-4</v>
      </c>
      <c r="G257" s="47">
        <v>6.9299999999999993E-4</v>
      </c>
      <c r="H257" s="19">
        <f t="shared" si="3"/>
        <v>-2.0599999999999997E-4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8" customFormat="1" ht="31.5" customHeight="1" x14ac:dyDescent="0.25">
      <c r="B258" s="1" t="s">
        <v>29</v>
      </c>
      <c r="C258" s="1" t="s">
        <v>106</v>
      </c>
      <c r="D258" s="1" t="s">
        <v>105</v>
      </c>
      <c r="E258" s="1" t="s">
        <v>34</v>
      </c>
      <c r="F258" s="50">
        <v>2.4300000000000003E-3</v>
      </c>
      <c r="G258" s="47">
        <v>2E-3</v>
      </c>
      <c r="H258" s="19">
        <f t="shared" si="3"/>
        <v>4.3000000000000026E-4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8" customFormat="1" ht="31.5" customHeight="1" x14ac:dyDescent="0.25">
      <c r="B259" s="1" t="s">
        <v>29</v>
      </c>
      <c r="C259" s="1" t="s">
        <v>209</v>
      </c>
      <c r="D259" s="1" t="s">
        <v>209</v>
      </c>
      <c r="E259" s="1" t="s">
        <v>14</v>
      </c>
      <c r="F259" s="50">
        <v>5.0881000000000003E-2</v>
      </c>
      <c r="G259" s="47">
        <v>5.4882E-2</v>
      </c>
      <c r="H259" s="19">
        <f t="shared" si="3"/>
        <v>-4.0009999999999976E-3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8" customFormat="1" ht="47.25" customHeight="1" x14ac:dyDescent="0.25">
      <c r="B260" s="1" t="s">
        <v>29</v>
      </c>
      <c r="C260" s="1" t="s">
        <v>155</v>
      </c>
      <c r="D260" s="1" t="s">
        <v>158</v>
      </c>
      <c r="E260" s="1" t="s">
        <v>15</v>
      </c>
      <c r="F260" s="50">
        <v>1.946E-3</v>
      </c>
      <c r="G260" s="47">
        <v>1.9610000000000001E-3</v>
      </c>
      <c r="H260" s="19">
        <f t="shared" si="3"/>
        <v>-1.5000000000000039E-5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8" customFormat="1" ht="47.25" customHeight="1" x14ac:dyDescent="0.25">
      <c r="B261" s="1" t="s">
        <v>29</v>
      </c>
      <c r="C261" s="1" t="s">
        <v>297</v>
      </c>
      <c r="D261" s="1" t="s">
        <v>297</v>
      </c>
      <c r="E261" s="1" t="s">
        <v>15</v>
      </c>
      <c r="F261" s="50">
        <v>4.0000000000000002E-4</v>
      </c>
      <c r="G261" s="47">
        <v>9.2800000000000001E-4</v>
      </c>
      <c r="H261" s="19">
        <f t="shared" si="3"/>
        <v>-5.2800000000000004E-4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8" customFormat="1" ht="31.5" customHeight="1" x14ac:dyDescent="0.25">
      <c r="B262" s="1" t="s">
        <v>29</v>
      </c>
      <c r="C262" s="1" t="s">
        <v>298</v>
      </c>
      <c r="D262" s="1" t="s">
        <v>298</v>
      </c>
      <c r="E262" s="1" t="s">
        <v>15</v>
      </c>
      <c r="F262" s="50">
        <v>1.1999999999999999E-3</v>
      </c>
      <c r="G262" s="47">
        <v>1.4299999999999998E-3</v>
      </c>
      <c r="H262" s="19">
        <f t="shared" si="3"/>
        <v>-2.2999999999999995E-4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29</v>
      </c>
      <c r="C263" s="1" t="s">
        <v>154</v>
      </c>
      <c r="D263" s="1" t="s">
        <v>107</v>
      </c>
      <c r="E263" s="1" t="s">
        <v>14</v>
      </c>
      <c r="F263" s="50">
        <v>9.4009999999999996E-3</v>
      </c>
      <c r="G263" s="47">
        <v>6.1319999999999994E-3</v>
      </c>
      <c r="H263" s="19">
        <f t="shared" si="3"/>
        <v>3.2690000000000002E-3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29</v>
      </c>
      <c r="C264" s="1" t="s">
        <v>125</v>
      </c>
      <c r="D264" s="1" t="s">
        <v>126</v>
      </c>
      <c r="E264" s="1" t="s">
        <v>34</v>
      </c>
      <c r="F264" s="50">
        <v>6.3290000000000004E-3</v>
      </c>
      <c r="G264" s="49">
        <v>7.9530900000000012E-3</v>
      </c>
      <c r="H264" s="19">
        <f t="shared" si="3"/>
        <v>-1.6240900000000008E-3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29</v>
      </c>
      <c r="C265" s="1" t="s">
        <v>125</v>
      </c>
      <c r="D265" s="1" t="s">
        <v>126</v>
      </c>
      <c r="E265" s="1" t="s">
        <v>127</v>
      </c>
      <c r="F265" s="50">
        <v>0.50337500000000002</v>
      </c>
      <c r="G265" s="49">
        <v>0.52120809999999995</v>
      </c>
      <c r="H265" s="19">
        <f t="shared" si="3"/>
        <v>-1.7833099999999935E-2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157</v>
      </c>
      <c r="C266" s="1" t="s">
        <v>210</v>
      </c>
      <c r="D266" s="1" t="s">
        <v>210</v>
      </c>
      <c r="E266" s="1" t="s">
        <v>15</v>
      </c>
      <c r="F266" s="50">
        <v>2.1160000000000002E-2</v>
      </c>
      <c r="G266" s="47">
        <v>2.0372000000000001E-2</v>
      </c>
      <c r="H266" s="19">
        <f t="shared" si="3"/>
        <v>7.8800000000000051E-4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157</v>
      </c>
      <c r="C267" s="1" t="s">
        <v>342</v>
      </c>
      <c r="D267" s="1" t="s">
        <v>342</v>
      </c>
      <c r="E267" s="1" t="s">
        <v>34</v>
      </c>
      <c r="F267" s="50">
        <v>1.65E-4</v>
      </c>
      <c r="G267" s="47">
        <v>1.5089999999999999E-3</v>
      </c>
      <c r="H267" s="19">
        <f t="shared" si="3"/>
        <v>-1.3439999999999999E-3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8" customFormat="1" ht="31.5" customHeight="1" x14ac:dyDescent="0.25">
      <c r="B268" s="1" t="s">
        <v>157</v>
      </c>
      <c r="C268" s="1" t="s">
        <v>299</v>
      </c>
      <c r="D268" s="1" t="s">
        <v>299</v>
      </c>
      <c r="E268" s="1" t="s">
        <v>34</v>
      </c>
      <c r="F268" s="50">
        <v>4.2200000000000001E-4</v>
      </c>
      <c r="G268" s="47">
        <v>2.9799999999999998E-4</v>
      </c>
      <c r="H268" s="19">
        <f t="shared" si="3"/>
        <v>1.2400000000000003E-4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8" customFormat="1" ht="31.5" customHeight="1" x14ac:dyDescent="0.25">
      <c r="B269" s="1" t="s">
        <v>157</v>
      </c>
      <c r="C269" s="1" t="s">
        <v>211</v>
      </c>
      <c r="D269" s="1" t="s">
        <v>211</v>
      </c>
      <c r="E269" s="1" t="s">
        <v>14</v>
      </c>
      <c r="F269" s="50">
        <v>1.2102E-2</v>
      </c>
      <c r="G269" s="47">
        <v>2.0752E-2</v>
      </c>
      <c r="H269" s="19">
        <f t="shared" si="3"/>
        <v>-8.6499999999999997E-3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8" customFormat="1" ht="63" customHeight="1" x14ac:dyDescent="0.25">
      <c r="B270" s="1" t="s">
        <v>157</v>
      </c>
      <c r="C270" s="1" t="s">
        <v>156</v>
      </c>
      <c r="D270" s="1" t="s">
        <v>108</v>
      </c>
      <c r="E270" s="1" t="s">
        <v>10</v>
      </c>
      <c r="F270" s="50">
        <v>1.0899999999999999E-4</v>
      </c>
      <c r="G270" s="47">
        <v>2.22E-4</v>
      </c>
      <c r="H270" s="19">
        <f t="shared" si="3"/>
        <v>-1.1300000000000001E-4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8" customFormat="1" ht="31.5" customHeight="1" x14ac:dyDescent="0.25">
      <c r="B271" s="1" t="s">
        <v>157</v>
      </c>
      <c r="C271" s="1" t="s">
        <v>212</v>
      </c>
      <c r="D271" s="1" t="s">
        <v>212</v>
      </c>
      <c r="E271" s="1" t="s">
        <v>14</v>
      </c>
      <c r="F271" s="50">
        <v>1.1284000000000001E-2</v>
      </c>
      <c r="G271" s="47">
        <v>1.4881E-2</v>
      </c>
      <c r="H271" s="19">
        <f t="shared" si="3"/>
        <v>-3.5969999999999995E-3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8" customFormat="1" ht="31.5" customHeight="1" x14ac:dyDescent="0.25">
      <c r="B272" s="1" t="s">
        <v>157</v>
      </c>
      <c r="C272" s="1" t="s">
        <v>337</v>
      </c>
      <c r="D272" s="1" t="s">
        <v>337</v>
      </c>
      <c r="E272" s="1" t="s">
        <v>15</v>
      </c>
      <c r="F272" s="50">
        <v>7.5449999999999996E-3</v>
      </c>
      <c r="G272" s="47">
        <v>8.1839999999999986E-3</v>
      </c>
      <c r="H272" s="19">
        <f t="shared" si="3"/>
        <v>-6.3899999999999894E-4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8" customFormat="1" ht="31.5" customHeight="1" x14ac:dyDescent="0.25">
      <c r="B273" s="1" t="s">
        <v>157</v>
      </c>
      <c r="C273" s="1" t="s">
        <v>213</v>
      </c>
      <c r="D273" s="1" t="s">
        <v>214</v>
      </c>
      <c r="E273" s="1" t="s">
        <v>34</v>
      </c>
      <c r="F273" s="50">
        <v>3.6469999999999996E-3</v>
      </c>
      <c r="G273" s="47">
        <v>4.5500000000000002E-3</v>
      </c>
      <c r="H273" s="19">
        <f t="shared" si="3"/>
        <v>-9.0300000000000059E-4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8" customFormat="1" ht="31.5" customHeight="1" x14ac:dyDescent="0.25">
      <c r="B274" s="1" t="s">
        <v>157</v>
      </c>
      <c r="C274" s="1" t="s">
        <v>343</v>
      </c>
      <c r="D274" s="1" t="s">
        <v>343</v>
      </c>
      <c r="E274" s="1" t="s">
        <v>34</v>
      </c>
      <c r="F274" s="50">
        <v>5.1999999999999997E-5</v>
      </c>
      <c r="G274" s="47">
        <v>8.9999999999999985E-6</v>
      </c>
      <c r="H274" s="19">
        <f t="shared" si="3"/>
        <v>4.3000000000000002E-5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8" customFormat="1" ht="31.5" customHeight="1" x14ac:dyDescent="0.25">
      <c r="B275" s="1" t="s">
        <v>157</v>
      </c>
      <c r="C275" s="1" t="s">
        <v>142</v>
      </c>
      <c r="D275" s="1" t="s">
        <v>141</v>
      </c>
      <c r="E275" s="1" t="s">
        <v>34</v>
      </c>
      <c r="F275" s="50">
        <v>2.513E-3</v>
      </c>
      <c r="G275" s="47">
        <v>2.2690000000000002E-3</v>
      </c>
      <c r="H275" s="19">
        <f t="shared" si="3"/>
        <v>2.4399999999999986E-4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8" customFormat="1" ht="31.5" customHeight="1" x14ac:dyDescent="0.25">
      <c r="B276" s="1" t="s">
        <v>157</v>
      </c>
      <c r="C276" s="1" t="s">
        <v>140</v>
      </c>
      <c r="D276" s="1" t="s">
        <v>139</v>
      </c>
      <c r="E276" s="1" t="s">
        <v>34</v>
      </c>
      <c r="F276" s="50">
        <v>1.116E-3</v>
      </c>
      <c r="G276" s="47">
        <v>1.175E-3</v>
      </c>
      <c r="H276" s="19">
        <f t="shared" si="3"/>
        <v>-5.9000000000000025E-5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8" customFormat="1" ht="31.5" customHeight="1" x14ac:dyDescent="0.25">
      <c r="B277" s="1" t="s">
        <v>157</v>
      </c>
      <c r="C277" s="1" t="s">
        <v>215</v>
      </c>
      <c r="D277" s="1" t="s">
        <v>216</v>
      </c>
      <c r="E277" s="1" t="s">
        <v>34</v>
      </c>
      <c r="F277" s="50">
        <v>3.4499999999999998E-4</v>
      </c>
      <c r="G277" s="47">
        <v>3.6899999999999997E-4</v>
      </c>
      <c r="H277" s="19">
        <f t="shared" si="3"/>
        <v>-2.3999999999999987E-5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8" customFormat="1" ht="31.5" customHeight="1" x14ac:dyDescent="0.25">
      <c r="B278" s="1" t="s">
        <v>157</v>
      </c>
      <c r="C278" s="1" t="s">
        <v>414</v>
      </c>
      <c r="D278" s="1" t="s">
        <v>217</v>
      </c>
      <c r="E278" s="1" t="s">
        <v>34</v>
      </c>
      <c r="F278" s="50">
        <v>4.17E-4</v>
      </c>
      <c r="G278" s="47">
        <v>5.4600000000000004E-4</v>
      </c>
      <c r="H278" s="19">
        <f t="shared" si="3"/>
        <v>-1.2900000000000005E-4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8" customFormat="1" ht="31.5" customHeight="1" x14ac:dyDescent="0.25">
      <c r="B279" s="1" t="s">
        <v>157</v>
      </c>
      <c r="C279" s="1" t="s">
        <v>415</v>
      </c>
      <c r="D279" s="1" t="s">
        <v>217</v>
      </c>
      <c r="E279" s="1" t="s">
        <v>15</v>
      </c>
      <c r="F279" s="46"/>
      <c r="G279" s="47">
        <v>0</v>
      </c>
      <c r="H279" s="19">
        <f t="shared" si="3"/>
        <v>0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8" customFormat="1" ht="31.5" customHeight="1" x14ac:dyDescent="0.25">
      <c r="B280" s="1" t="s">
        <v>157</v>
      </c>
      <c r="C280" s="1" t="s">
        <v>251</v>
      </c>
      <c r="D280" s="1" t="s">
        <v>251</v>
      </c>
      <c r="E280" s="1" t="s">
        <v>14</v>
      </c>
      <c r="F280" s="50">
        <v>1.6999999999999999E-3</v>
      </c>
      <c r="G280" s="47">
        <v>1.6999999999999999E-3</v>
      </c>
      <c r="H280" s="19">
        <f t="shared" si="3"/>
        <v>0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8" customFormat="1" ht="31.5" customHeight="1" x14ac:dyDescent="0.25">
      <c r="B281" s="1" t="s">
        <v>157</v>
      </c>
      <c r="C281" s="1" t="s">
        <v>110</v>
      </c>
      <c r="D281" s="1" t="s">
        <v>109</v>
      </c>
      <c r="E281" s="1" t="s">
        <v>15</v>
      </c>
      <c r="F281" s="50">
        <v>7.7099999999999998E-4</v>
      </c>
      <c r="G281" s="47">
        <v>1.2019999999999999E-3</v>
      </c>
      <c r="H281" s="19">
        <f t="shared" si="3"/>
        <v>-4.3099999999999996E-4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8" customFormat="1" ht="31.5" customHeight="1" x14ac:dyDescent="0.25">
      <c r="B282" s="1" t="s">
        <v>157</v>
      </c>
      <c r="C282" s="1" t="s">
        <v>111</v>
      </c>
      <c r="D282" s="1" t="s">
        <v>32</v>
      </c>
      <c r="E282" s="1" t="s">
        <v>34</v>
      </c>
      <c r="F282" s="50">
        <v>6.9399999999999996E-4</v>
      </c>
      <c r="G282" s="47">
        <v>1.0460000000000001E-3</v>
      </c>
      <c r="H282" s="19">
        <f t="shared" si="3"/>
        <v>-3.520000000000001E-4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8" customFormat="1" ht="31.5" customHeight="1" x14ac:dyDescent="0.25">
      <c r="B283" s="1" t="s">
        <v>157</v>
      </c>
      <c r="C283" s="1" t="s">
        <v>137</v>
      </c>
      <c r="D283" s="1" t="s">
        <v>138</v>
      </c>
      <c r="E283" s="1" t="s">
        <v>34</v>
      </c>
      <c r="F283" s="50">
        <v>1.0500000000000002E-3</v>
      </c>
      <c r="G283" s="47">
        <v>9.8400000000000007E-4</v>
      </c>
      <c r="H283" s="19">
        <f t="shared" si="3"/>
        <v>6.6000000000000086E-5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8" customFormat="1" ht="31.5" customHeight="1" x14ac:dyDescent="0.25">
      <c r="B284" s="1" t="s">
        <v>157</v>
      </c>
      <c r="C284" s="1" t="s">
        <v>448</v>
      </c>
      <c r="D284" s="1" t="s">
        <v>218</v>
      </c>
      <c r="E284" s="1" t="s">
        <v>35</v>
      </c>
      <c r="F284" s="50">
        <v>5.9736999999999998E-2</v>
      </c>
      <c r="G284" s="47">
        <v>6.9186999999999999E-2</v>
      </c>
      <c r="H284" s="19">
        <f t="shared" si="3"/>
        <v>-9.4500000000000001E-3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8" customFormat="1" ht="31.5" customHeight="1" x14ac:dyDescent="0.25">
      <c r="B285" s="1" t="s">
        <v>157</v>
      </c>
      <c r="C285" s="1" t="s">
        <v>448</v>
      </c>
      <c r="D285" s="1" t="s">
        <v>218</v>
      </c>
      <c r="E285" s="1" t="s">
        <v>14</v>
      </c>
      <c r="F285" s="44"/>
      <c r="G285" s="47">
        <v>1.07E-4</v>
      </c>
      <c r="H285" s="19">
        <f t="shared" si="3"/>
        <v>-1.07E-4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8" customFormat="1" ht="31.5" customHeight="1" x14ac:dyDescent="0.25">
      <c r="B286" s="1" t="s">
        <v>157</v>
      </c>
      <c r="C286" s="1" t="s">
        <v>432</v>
      </c>
      <c r="D286" s="1" t="s">
        <v>432</v>
      </c>
      <c r="E286" s="1" t="s">
        <v>34</v>
      </c>
      <c r="F286" s="50">
        <v>3.48E-4</v>
      </c>
      <c r="G286" s="47">
        <v>8.5700000000000001E-4</v>
      </c>
      <c r="H286" s="19">
        <f t="shared" si="3"/>
        <v>-5.0900000000000001E-4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8" customFormat="1" ht="31.5" customHeight="1" x14ac:dyDescent="0.25">
      <c r="B287" s="1" t="s">
        <v>157</v>
      </c>
      <c r="C287" s="1" t="s">
        <v>112</v>
      </c>
      <c r="D287" s="1" t="s">
        <v>33</v>
      </c>
      <c r="E287" s="1" t="s">
        <v>34</v>
      </c>
      <c r="F287" s="50">
        <v>1.7799999999999999E-4</v>
      </c>
      <c r="G287" s="47">
        <v>4.8200000000000001E-4</v>
      </c>
      <c r="H287" s="19">
        <f t="shared" si="3"/>
        <v>-3.0400000000000002E-4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8" customFormat="1" ht="31.5" customHeight="1" x14ac:dyDescent="0.25">
      <c r="B288" s="1" t="s">
        <v>157</v>
      </c>
      <c r="C288" s="1" t="s">
        <v>179</v>
      </c>
      <c r="D288" s="1" t="s">
        <v>178</v>
      </c>
      <c r="E288" s="1" t="s">
        <v>34</v>
      </c>
      <c r="F288" s="50">
        <v>1.8990000000000001E-3</v>
      </c>
      <c r="G288" s="47">
        <v>2.3940000000000003E-3</v>
      </c>
      <c r="H288" s="19">
        <f t="shared" si="3"/>
        <v>-4.9500000000000021E-4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8" customFormat="1" ht="31.5" customHeight="1" x14ac:dyDescent="0.25">
      <c r="B289" s="1" t="s">
        <v>157</v>
      </c>
      <c r="C289" s="1" t="s">
        <v>301</v>
      </c>
      <c r="D289" s="1" t="s">
        <v>301</v>
      </c>
      <c r="E289" s="1" t="s">
        <v>15</v>
      </c>
      <c r="F289" s="50">
        <v>1.6750000000000001E-3</v>
      </c>
      <c r="G289" s="47">
        <v>2.5859999999999998E-3</v>
      </c>
      <c r="H289" s="19">
        <f t="shared" si="3"/>
        <v>-9.109999999999997E-4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8" customFormat="1" ht="31.5" customHeight="1" x14ac:dyDescent="0.25">
      <c r="B290" s="1" t="s">
        <v>157</v>
      </c>
      <c r="C290" s="1" t="s">
        <v>305</v>
      </c>
      <c r="D290" s="1" t="s">
        <v>304</v>
      </c>
      <c r="E290" s="1" t="s">
        <v>15</v>
      </c>
      <c r="F290" s="50">
        <v>1.0049999999999998E-3</v>
      </c>
      <c r="G290" s="47">
        <v>1.065E-3</v>
      </c>
      <c r="H290" s="19">
        <f t="shared" si="3"/>
        <v>-6.0000000000000157E-5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8" customFormat="1" ht="31.5" customHeight="1" x14ac:dyDescent="0.25">
      <c r="B291" s="1" t="s">
        <v>157</v>
      </c>
      <c r="C291" s="1" t="s">
        <v>316</v>
      </c>
      <c r="D291" s="1" t="s">
        <v>316</v>
      </c>
      <c r="E291" s="1" t="s">
        <v>34</v>
      </c>
      <c r="F291" s="50">
        <v>3.1099999999999999E-3</v>
      </c>
      <c r="G291" s="47">
        <v>3.9569999999999996E-3</v>
      </c>
      <c r="H291" s="19">
        <f t="shared" si="3"/>
        <v>-8.4699999999999966E-4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8" customFormat="1" ht="31.5" customHeight="1" x14ac:dyDescent="0.25">
      <c r="B292" s="1" t="s">
        <v>157</v>
      </c>
      <c r="C292" s="1" t="s">
        <v>347</v>
      </c>
      <c r="D292" s="1" t="s">
        <v>347</v>
      </c>
      <c r="E292" s="1" t="s">
        <v>14</v>
      </c>
      <c r="F292" s="50">
        <v>2.5000000000000001E-4</v>
      </c>
      <c r="G292" s="47">
        <v>5.6100000000000008E-4</v>
      </c>
      <c r="H292" s="19">
        <f>F292-G292</f>
        <v>-3.1100000000000008E-4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8" customFormat="1" ht="31.5" customHeight="1" x14ac:dyDescent="0.25">
      <c r="B293" s="1" t="s">
        <v>157</v>
      </c>
      <c r="C293" s="1" t="s">
        <v>356</v>
      </c>
      <c r="D293" s="1" t="s">
        <v>357</v>
      </c>
      <c r="E293" s="1" t="s">
        <v>15</v>
      </c>
      <c r="F293" s="36"/>
      <c r="G293" s="47">
        <v>1.7130000000000001E-3</v>
      </c>
      <c r="H293" s="19">
        <f t="shared" si="3"/>
        <v>-1.7130000000000001E-3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8" customFormat="1" ht="31.5" customHeight="1" x14ac:dyDescent="0.25">
      <c r="B294" s="1" t="s">
        <v>157</v>
      </c>
      <c r="C294" s="1" t="s">
        <v>362</v>
      </c>
      <c r="D294" s="1" t="s">
        <v>363</v>
      </c>
      <c r="E294" s="1" t="s">
        <v>15</v>
      </c>
      <c r="F294" s="36"/>
      <c r="G294" s="47">
        <v>7.6000000000000004E-4</v>
      </c>
      <c r="H294" s="19">
        <f t="shared" si="3"/>
        <v>-7.6000000000000004E-4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s="18" customFormat="1" ht="31.5" customHeight="1" x14ac:dyDescent="0.25">
      <c r="B295" s="1" t="s">
        <v>157</v>
      </c>
      <c r="C295" s="1" t="s">
        <v>420</v>
      </c>
      <c r="D295" s="1" t="s">
        <v>421</v>
      </c>
      <c r="E295" s="1" t="s">
        <v>15</v>
      </c>
      <c r="F295" s="36"/>
      <c r="G295" s="47">
        <v>4.9700000000000005E-4</v>
      </c>
      <c r="H295" s="19">
        <f t="shared" si="3"/>
        <v>-4.9700000000000005E-4</v>
      </c>
      <c r="I295"/>
      <c r="J295"/>
      <c r="K295"/>
      <c r="L295"/>
      <c r="M295"/>
      <c r="N295"/>
      <c r="O295"/>
      <c r="P295"/>
      <c r="Q295"/>
      <c r="R295"/>
      <c r="S295"/>
      <c r="T295"/>
    </row>
    <row r="296" spans="2:20" s="18" customFormat="1" ht="31.5" customHeight="1" x14ac:dyDescent="0.25">
      <c r="B296" s="1" t="s">
        <v>157</v>
      </c>
      <c r="C296" s="1" t="s">
        <v>420</v>
      </c>
      <c r="D296" s="1" t="s">
        <v>421</v>
      </c>
      <c r="E296" s="1" t="s">
        <v>15</v>
      </c>
      <c r="F296" s="36"/>
      <c r="G296" s="47">
        <v>1.0000000000000001E-5</v>
      </c>
      <c r="H296" s="19">
        <f t="shared" si="3"/>
        <v>-1.0000000000000001E-5</v>
      </c>
      <c r="I296"/>
      <c r="J296"/>
      <c r="K296"/>
      <c r="L296"/>
      <c r="M296"/>
      <c r="N296"/>
      <c r="O296"/>
      <c r="P296"/>
      <c r="Q296"/>
      <c r="R296"/>
      <c r="S296"/>
      <c r="T296"/>
    </row>
    <row r="297" spans="2:20" s="18" customFormat="1" ht="31.5" customHeight="1" x14ac:dyDescent="0.25">
      <c r="B297" s="1" t="s">
        <v>157</v>
      </c>
      <c r="C297" s="1" t="s">
        <v>436</v>
      </c>
      <c r="D297" s="1" t="s">
        <v>437</v>
      </c>
      <c r="E297" s="1" t="s">
        <v>15</v>
      </c>
      <c r="F297" s="36"/>
      <c r="G297" s="47">
        <v>2.16E-3</v>
      </c>
      <c r="H297" s="19">
        <f t="shared" si="3"/>
        <v>-2.16E-3</v>
      </c>
      <c r="I297"/>
      <c r="J297"/>
      <c r="K297"/>
      <c r="L297"/>
      <c r="M297"/>
      <c r="N297"/>
      <c r="O297"/>
      <c r="P297"/>
      <c r="Q297"/>
      <c r="R297"/>
      <c r="S297"/>
      <c r="T297"/>
    </row>
    <row r="298" spans="2:20" s="18" customFormat="1" ht="31.5" customHeight="1" x14ac:dyDescent="0.25">
      <c r="B298" s="1" t="s">
        <v>157</v>
      </c>
      <c r="C298" s="1" t="s">
        <v>440</v>
      </c>
      <c r="D298" s="1" t="s">
        <v>441</v>
      </c>
      <c r="E298" s="1" t="s">
        <v>15</v>
      </c>
      <c r="F298" s="36"/>
      <c r="G298" s="47">
        <v>0</v>
      </c>
      <c r="H298" s="19">
        <f t="shared" si="3"/>
        <v>0</v>
      </c>
      <c r="I298"/>
      <c r="J298"/>
      <c r="K298"/>
      <c r="L298"/>
      <c r="M298"/>
      <c r="N298"/>
      <c r="O298"/>
      <c r="P298"/>
      <c r="Q298"/>
      <c r="R298"/>
      <c r="S298"/>
      <c r="T298"/>
    </row>
    <row r="299" spans="2:20" s="18" customFormat="1" ht="31.5" customHeight="1" x14ac:dyDescent="0.25">
      <c r="B299" s="1" t="s">
        <v>157</v>
      </c>
      <c r="C299" s="1" t="s">
        <v>442</v>
      </c>
      <c r="D299" s="1" t="s">
        <v>443</v>
      </c>
      <c r="E299" s="1" t="s">
        <v>34</v>
      </c>
      <c r="F299" s="36"/>
      <c r="G299" s="47">
        <v>0</v>
      </c>
      <c r="H299" s="19">
        <f t="shared" si="3"/>
        <v>0</v>
      </c>
      <c r="I299"/>
      <c r="J299"/>
      <c r="K299"/>
      <c r="L299"/>
      <c r="M299"/>
      <c r="N299"/>
      <c r="O299"/>
      <c r="P299"/>
      <c r="Q299"/>
      <c r="R299"/>
      <c r="S299"/>
      <c r="T299"/>
    </row>
    <row r="300" spans="2:20" s="18" customFormat="1" ht="31.5" customHeight="1" x14ac:dyDescent="0.25">
      <c r="B300" s="1" t="s">
        <v>157</v>
      </c>
      <c r="C300" s="1" t="s">
        <v>444</v>
      </c>
      <c r="D300" s="1" t="s">
        <v>445</v>
      </c>
      <c r="E300" s="1" t="s">
        <v>15</v>
      </c>
      <c r="F300" s="36"/>
      <c r="G300" s="47">
        <v>7.36E-4</v>
      </c>
      <c r="H300" s="19">
        <f t="shared" si="3"/>
        <v>-7.36E-4</v>
      </c>
      <c r="I300"/>
      <c r="J300"/>
      <c r="K300"/>
      <c r="L300"/>
      <c r="M300"/>
      <c r="N300"/>
      <c r="O300"/>
      <c r="P300"/>
      <c r="Q300"/>
      <c r="R300"/>
      <c r="S300"/>
      <c r="T300"/>
    </row>
    <row r="301" spans="2:20" s="18" customFormat="1" ht="31.5" customHeight="1" x14ac:dyDescent="0.25">
      <c r="B301" s="1" t="s">
        <v>157</v>
      </c>
      <c r="C301" s="1" t="s">
        <v>125</v>
      </c>
      <c r="D301" s="1" t="s">
        <v>126</v>
      </c>
      <c r="E301" s="1" t="s">
        <v>127</v>
      </c>
      <c r="F301" s="50">
        <v>0.54267500000000002</v>
      </c>
      <c r="G301" s="49">
        <v>0.65005555999999998</v>
      </c>
      <c r="H301" s="19">
        <f t="shared" si="3"/>
        <v>-0.10738055999999996</v>
      </c>
      <c r="I301"/>
      <c r="J301"/>
      <c r="K301"/>
      <c r="L301"/>
      <c r="M301"/>
      <c r="N301"/>
      <c r="O301"/>
      <c r="P301"/>
      <c r="Q301"/>
      <c r="R301"/>
      <c r="S301"/>
      <c r="T301"/>
    </row>
    <row r="302" spans="2:20" s="18" customFormat="1" ht="31.5" customHeight="1" x14ac:dyDescent="0.25">
      <c r="B302" s="1" t="s">
        <v>157</v>
      </c>
      <c r="C302" s="1" t="s">
        <v>125</v>
      </c>
      <c r="D302" s="1" t="s">
        <v>126</v>
      </c>
      <c r="E302" s="1" t="s">
        <v>34</v>
      </c>
      <c r="F302" s="50">
        <v>7.9410000000000001E-3</v>
      </c>
      <c r="G302" s="49">
        <v>1.2804930000000001E-2</v>
      </c>
      <c r="H302" s="19">
        <f t="shared" si="3"/>
        <v>-4.8639300000000007E-3</v>
      </c>
      <c r="I302"/>
      <c r="J302"/>
      <c r="K302"/>
      <c r="L302"/>
      <c r="M302"/>
      <c r="N302"/>
      <c r="O302"/>
      <c r="P302"/>
      <c r="Q302"/>
      <c r="R302"/>
      <c r="S302"/>
      <c r="T302"/>
    </row>
    <row r="303" spans="2:20" s="18" customFormat="1" ht="31.5" customHeight="1" x14ac:dyDescent="0.25">
      <c r="B303" s="1" t="s">
        <v>128</v>
      </c>
      <c r="C303" s="1" t="s">
        <v>125</v>
      </c>
      <c r="D303" s="1" t="s">
        <v>126</v>
      </c>
      <c r="E303" s="1" t="s">
        <v>34</v>
      </c>
      <c r="F303" s="50">
        <v>2.1380000000000001E-3</v>
      </c>
      <c r="G303" s="49">
        <v>3.7161999999999998E-3</v>
      </c>
      <c r="H303" s="19">
        <f t="shared" si="3"/>
        <v>-1.5781999999999997E-3</v>
      </c>
      <c r="I303"/>
      <c r="J303"/>
      <c r="K303"/>
      <c r="L303"/>
      <c r="M303"/>
      <c r="N303"/>
      <c r="O303"/>
      <c r="P303"/>
      <c r="Q303"/>
      <c r="R303"/>
      <c r="S303"/>
      <c r="T303"/>
    </row>
    <row r="304" spans="2:20" s="18" customFormat="1" ht="31.5" customHeight="1" x14ac:dyDescent="0.25">
      <c r="B304" s="1" t="s">
        <v>128</v>
      </c>
      <c r="C304" s="1" t="s">
        <v>125</v>
      </c>
      <c r="D304" s="1" t="s">
        <v>126</v>
      </c>
      <c r="E304" s="1" t="s">
        <v>127</v>
      </c>
      <c r="F304" s="50">
        <v>2.2027000000000001E-2</v>
      </c>
      <c r="G304" s="49">
        <v>2.6814259999999996E-2</v>
      </c>
      <c r="H304" s="19">
        <f t="shared" si="3"/>
        <v>-4.7872599999999946E-3</v>
      </c>
      <c r="I304"/>
      <c r="J304"/>
      <c r="K304"/>
      <c r="L304"/>
      <c r="M304"/>
      <c r="N304"/>
      <c r="O304"/>
      <c r="P304"/>
      <c r="Q304"/>
      <c r="R304"/>
      <c r="S304"/>
      <c r="T304"/>
    </row>
    <row r="305" spans="2:20" s="18" customFormat="1" ht="31.5" customHeight="1" x14ac:dyDescent="0.25">
      <c r="B305" s="1" t="s">
        <v>129</v>
      </c>
      <c r="C305" s="1" t="s">
        <v>125</v>
      </c>
      <c r="D305" s="1" t="s">
        <v>126</v>
      </c>
      <c r="E305" s="1" t="s">
        <v>127</v>
      </c>
      <c r="F305" s="50">
        <v>0.100212</v>
      </c>
      <c r="G305" s="49">
        <v>0.10831535</v>
      </c>
      <c r="H305" s="19">
        <f t="shared" si="3"/>
        <v>-8.1033500000000092E-3</v>
      </c>
      <c r="I305"/>
      <c r="J305"/>
      <c r="K305"/>
      <c r="L305"/>
      <c r="M305"/>
      <c r="N305"/>
      <c r="O305"/>
      <c r="P305"/>
      <c r="Q305"/>
      <c r="R305"/>
      <c r="S305"/>
      <c r="T305"/>
    </row>
    <row r="306" spans="2:20" s="18" customFormat="1" ht="31.5" customHeight="1" x14ac:dyDescent="0.25">
      <c r="B306" s="1" t="s">
        <v>129</v>
      </c>
      <c r="C306" s="1" t="s">
        <v>125</v>
      </c>
      <c r="D306" s="1" t="s">
        <v>126</v>
      </c>
      <c r="E306" s="1" t="s">
        <v>34</v>
      </c>
      <c r="F306" s="50">
        <v>1.1158E-2</v>
      </c>
      <c r="G306" s="49">
        <v>2.5156029999999999E-2</v>
      </c>
      <c r="H306" s="19">
        <f t="shared" si="3"/>
        <v>-1.399803E-2</v>
      </c>
      <c r="I306"/>
      <c r="J306"/>
      <c r="K306"/>
      <c r="L306"/>
      <c r="M306"/>
      <c r="N306"/>
      <c r="O306"/>
      <c r="P306"/>
      <c r="Q306"/>
      <c r="R306"/>
      <c r="S306"/>
      <c r="T306"/>
    </row>
    <row r="307" spans="2:20" ht="31.5" customHeight="1" x14ac:dyDescent="0.25">
      <c r="B307" s="1" t="s">
        <v>172</v>
      </c>
      <c r="C307" s="1" t="s">
        <v>125</v>
      </c>
      <c r="D307" s="1" t="s">
        <v>126</v>
      </c>
      <c r="E307" s="1" t="s">
        <v>34</v>
      </c>
      <c r="F307" s="50">
        <v>4.6052000000000003E-2</v>
      </c>
      <c r="G307" s="49">
        <v>6.2890149999999992E-2</v>
      </c>
      <c r="H307" s="19">
        <f t="shared" si="3"/>
        <v>-1.6838149999999989E-2</v>
      </c>
      <c r="I307"/>
      <c r="J307"/>
      <c r="K307"/>
      <c r="L307"/>
      <c r="M307"/>
      <c r="N307"/>
      <c r="O307"/>
      <c r="P307"/>
      <c r="Q307"/>
      <c r="R307"/>
      <c r="S307"/>
      <c r="T307"/>
    </row>
    <row r="308" spans="2:20" ht="31.5" customHeight="1" x14ac:dyDescent="0.25">
      <c r="B308" s="1" t="s">
        <v>292</v>
      </c>
      <c r="C308" s="1" t="s">
        <v>125</v>
      </c>
      <c r="D308" s="1" t="s">
        <v>126</v>
      </c>
      <c r="E308" s="1" t="s">
        <v>34</v>
      </c>
      <c r="F308" s="50">
        <v>2.0017E-2</v>
      </c>
      <c r="G308" s="49">
        <v>0.11299724999999999</v>
      </c>
      <c r="H308" s="19">
        <f t="shared" si="3"/>
        <v>-9.2980249999999987E-2</v>
      </c>
      <c r="I308"/>
      <c r="J308"/>
      <c r="K308"/>
      <c r="L308"/>
      <c r="M308"/>
      <c r="N308"/>
      <c r="O308"/>
      <c r="P308"/>
      <c r="Q308"/>
      <c r="R308"/>
      <c r="S308"/>
      <c r="T308"/>
    </row>
    <row r="309" spans="2:20" ht="15.75" x14ac:dyDescent="0.25">
      <c r="B309" s="1" t="s">
        <v>185</v>
      </c>
      <c r="C309" s="21" t="s">
        <v>186</v>
      </c>
      <c r="D309" s="21" t="s">
        <v>186</v>
      </c>
      <c r="E309" s="21" t="s">
        <v>186</v>
      </c>
      <c r="F309" s="39">
        <f>SUM(F17:F308)</f>
        <v>10.373473000000009</v>
      </c>
      <c r="G309" s="19">
        <f>SUM(G17:G308)</f>
        <v>12.691208470000005</v>
      </c>
      <c r="H309" s="19">
        <f t="shared" si="3"/>
        <v>-2.3177354699999952</v>
      </c>
      <c r="J309"/>
      <c r="K309"/>
    </row>
    <row r="310" spans="2:20" x14ac:dyDescent="0.25">
      <c r="F310"/>
      <c r="G310"/>
      <c r="J310"/>
      <c r="K310"/>
    </row>
    <row r="311" spans="2:20" x14ac:dyDescent="0.25">
      <c r="F311"/>
      <c r="G311"/>
      <c r="J311" s="6"/>
    </row>
    <row r="312" spans="2:20" ht="16.5" hidden="1" customHeight="1" x14ac:dyDescent="0.25">
      <c r="F312" s="29"/>
      <c r="G312" s="29"/>
      <c r="H312" s="28">
        <f>SUBTOTAL(9,H29:H307)</f>
        <v>-2.2776162199999996</v>
      </c>
      <c r="J312" s="6"/>
    </row>
    <row r="313" spans="2:20" x14ac:dyDescent="0.25">
      <c r="F313"/>
      <c r="G313"/>
      <c r="J313" s="6"/>
    </row>
  </sheetData>
  <autoFilter ref="B14:H310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Зенина Софья Ивановна</cp:lastModifiedBy>
  <cp:lastPrinted>2021-12-03T03:30:46Z</cp:lastPrinted>
  <dcterms:created xsi:type="dcterms:W3CDTF">2019-10-03T04:48:31Z</dcterms:created>
  <dcterms:modified xsi:type="dcterms:W3CDTF">2026-05-08T01:52:38Z</dcterms:modified>
</cp:coreProperties>
</file>